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https://eles-my.sharepoint.com/personal/jernej_majcen_eles_si/Documents/PROJEKTI/I777-002 SSSC Podlog (GreenSwitch)/DZR/objava-maj2024/"/>
    </mc:Choice>
  </mc:AlternateContent>
  <xr:revisionPtr revIDLastSave="23" documentId="11_A8F7B2F5BA826430C00A47E3EC58D1AA6D1CB342" xr6:coauthVersionLast="47" xr6:coauthVersionMax="47" xr10:uidLastSave="{CEE7277A-DAB5-41FF-A22A-DE3016680305}"/>
  <workbookProtection workbookAlgorithmName="SHA-512" workbookHashValue="gNC9ka5KX2/ee9OZUreWUCXsNe8Ow1rVcPfhsLM6AFkszKFCWUPD+MSyjr4Kva7ByStew2EpwL8kpnmhYXA+0g==" workbookSaltValue="i25aK1fnOGkk45t7vXIJjA==" workbookSpinCount="100000" lockStructure="1"/>
  <bookViews>
    <workbookView xWindow="-120" yWindow="-120" windowWidth="29040" windowHeight="15720" xr2:uid="{00000000-000D-0000-FFFF-FFFF00000000}"/>
  </bookViews>
  <sheets>
    <sheet name="Rekapitulacija" sheetId="16" r:id="rId1"/>
    <sheet name="Uvod" sheetId="1" r:id="rId2"/>
    <sheet name="Preddela" sheetId="2" r:id="rId3"/>
    <sheet name=" Rušitvena dela" sheetId="3" r:id="rId4"/>
    <sheet name="Zemeljska dela" sheetId="4" r:id="rId5"/>
    <sheet name="Garaža" sheetId="5" r:id="rId6"/>
    <sheet name="Bet. ploščadi ob garaži" sheetId="6" r:id="rId7"/>
    <sheet name="Temelji podstavkov 220 kV" sheetId="7" r:id="rId8"/>
    <sheet name="Bet. ploščad pod odklopnikom" sheetId="8" r:id="rId9"/>
    <sheet name=" Kanalizacija" sheetId="9" r:id="rId10"/>
    <sheet name=" Kab. kanalizacija z jaški" sheetId="10" r:id="rId11"/>
    <sheet name="220 kV kabelske povezave" sheetId="11" r:id="rId12"/>
    <sheet name="Zunanja ureditev" sheetId="12" r:id="rId13"/>
    <sheet name="Gr. dela za razsvetljavo" sheetId="13" r:id="rId14"/>
    <sheet name="Bet. ploščad  400 kV" sheetId="14" r:id="rId15"/>
    <sheet name="Ozemljitve" sheetId="15" r:id="rId16"/>
  </sheets>
  <definedNames>
    <definedName name="_xlnm.Print_Area" localSheetId="10">' Kab. kanalizacija z jaški'!$A$1:$G$60</definedName>
    <definedName name="_xlnm.Print_Area" localSheetId="9">' Kanalizacija'!$A$1:$G$55</definedName>
    <definedName name="_xlnm.Print_Area" localSheetId="3">' Rušitvena dela'!$A$1:$G$55</definedName>
    <definedName name="_xlnm.Print_Area" localSheetId="11">'220 kV kabelske povezave'!$A$1:$G$11</definedName>
    <definedName name="_xlnm.Print_Area" localSheetId="14">'Bet. ploščad  400 kV'!$A$1:$G$37</definedName>
    <definedName name="_xlnm.Print_Area" localSheetId="8">'Bet. ploščad pod odklopnikom'!$A$1:$G$28</definedName>
    <definedName name="_xlnm.Print_Area" localSheetId="6">'Bet. ploščadi ob garaži'!$A$1:$G$34</definedName>
    <definedName name="_xlnm.Print_Area" localSheetId="5">Garaža!$A$1:$G$79</definedName>
    <definedName name="_xlnm.Print_Area" localSheetId="13">'Gr. dela za razsvetljavo'!$A$1:$G$11</definedName>
    <definedName name="_xlnm.Print_Area" localSheetId="15">Ozemljitve!$A$1:$G$31</definedName>
    <definedName name="_xlnm.Print_Area" localSheetId="2">Preddela!$A$1:$G$9</definedName>
    <definedName name="_xlnm.Print_Area" localSheetId="0">Rekapitulacija!$A$1:$B$18</definedName>
    <definedName name="_xlnm.Print_Area" localSheetId="7">'Temelji podstavkov 220 kV'!$A$1:$G$39</definedName>
    <definedName name="_xlnm.Print_Area" localSheetId="1">Uvod!$A$1:$G$56</definedName>
    <definedName name="_xlnm.Print_Area" localSheetId="4">'Zemeljska dela'!$A$1:$G$114</definedName>
    <definedName name="_xlnm.Print_Area" localSheetId="12">'Zunanja ureditev'!$A$1:$G$20</definedName>
    <definedName name="_xlnm.Print_Titles" localSheetId="10">' Kab. kanalizacija z jaški'!$1:$1</definedName>
    <definedName name="_xlnm.Print_Titles" localSheetId="9">' Kanalizacija'!$1:$1</definedName>
    <definedName name="_xlnm.Print_Titles" localSheetId="3">' Rušitvena dela'!$1:$1</definedName>
    <definedName name="_xlnm.Print_Titles" localSheetId="11">'220 kV kabelske povezave'!$1:$1</definedName>
    <definedName name="_xlnm.Print_Titles" localSheetId="14">'Bet. ploščad  400 kV'!$1:$1</definedName>
    <definedName name="_xlnm.Print_Titles" localSheetId="8">'Bet. ploščad pod odklopnikom'!$1:$1</definedName>
    <definedName name="_xlnm.Print_Titles" localSheetId="6">'Bet. ploščadi ob garaži'!$1:$1</definedName>
    <definedName name="_xlnm.Print_Titles" localSheetId="5">Garaža!$1:$1</definedName>
    <definedName name="_xlnm.Print_Titles" localSheetId="13">'Gr. dela za razsvetljavo'!$1:$1</definedName>
    <definedName name="_xlnm.Print_Titles" localSheetId="15">Ozemljitve!$1:$1</definedName>
    <definedName name="_xlnm.Print_Titles" localSheetId="2">Preddela!$1:$1</definedName>
    <definedName name="_xlnm.Print_Titles" localSheetId="7">'Temelji podstavkov 220 kV'!$1:$1</definedName>
    <definedName name="_xlnm.Print_Titles" localSheetId="1">Uvod!$1:$1</definedName>
    <definedName name="_xlnm.Print_Titles" localSheetId="4">'Zemeljska dela'!$1:$1</definedName>
    <definedName name="_xlnm.Print_Titles" localSheetId="12">'Zunanja ureditev'!$1:$1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2" l="1"/>
  <c r="F30" i="15"/>
  <c r="G30" i="15" s="1"/>
  <c r="G29" i="15"/>
  <c r="F29" i="15"/>
  <c r="G28" i="15"/>
  <c r="F28" i="15"/>
  <c r="F27" i="15"/>
  <c r="G27" i="15" s="1"/>
  <c r="F26" i="15"/>
  <c r="G26" i="15" s="1"/>
  <c r="F24" i="15"/>
  <c r="G24" i="15" s="1"/>
  <c r="F23" i="15"/>
  <c r="G23" i="15" s="1"/>
  <c r="G22" i="15"/>
  <c r="F22" i="15"/>
  <c r="G21" i="15"/>
  <c r="F21" i="15"/>
  <c r="F20" i="15"/>
  <c r="G20" i="15" s="1"/>
  <c r="F19" i="15"/>
  <c r="G19" i="15" s="1"/>
  <c r="F18" i="15"/>
  <c r="G18" i="15" s="1"/>
  <c r="F17" i="15"/>
  <c r="G17" i="15" s="1"/>
  <c r="G16" i="15"/>
  <c r="F16" i="15"/>
  <c r="G15" i="15"/>
  <c r="F15" i="15"/>
  <c r="F14" i="15"/>
  <c r="G14" i="15" s="1"/>
  <c r="F13" i="15"/>
  <c r="G13" i="15" s="1"/>
  <c r="F12" i="15"/>
  <c r="G12" i="15" s="1"/>
  <c r="F11" i="15"/>
  <c r="G11" i="15" s="1"/>
  <c r="G10" i="15"/>
  <c r="F10" i="15"/>
  <c r="F36" i="14"/>
  <c r="G36" i="14" s="1"/>
  <c r="F35" i="14"/>
  <c r="G35" i="14" s="1"/>
  <c r="G34" i="14"/>
  <c r="F34" i="14"/>
  <c r="G33" i="14"/>
  <c r="F33" i="14"/>
  <c r="F31" i="14"/>
  <c r="G31" i="14" s="1"/>
  <c r="F30" i="14"/>
  <c r="G30" i="14" s="1"/>
  <c r="F29" i="14"/>
  <c r="G29" i="14" s="1"/>
  <c r="F28" i="14"/>
  <c r="G28" i="14" s="1"/>
  <c r="F24" i="14"/>
  <c r="G24" i="14" s="1"/>
  <c r="G23" i="14"/>
  <c r="F23" i="14"/>
  <c r="F22" i="14"/>
  <c r="G22" i="14" s="1"/>
  <c r="F21" i="14"/>
  <c r="G21" i="14" s="1"/>
  <c r="F20" i="14"/>
  <c r="G20" i="14" s="1"/>
  <c r="F17" i="14"/>
  <c r="G17" i="14" s="1"/>
  <c r="G16" i="14"/>
  <c r="F16" i="14"/>
  <c r="G15" i="14"/>
  <c r="F15" i="14"/>
  <c r="F14" i="14"/>
  <c r="G14" i="14" s="1"/>
  <c r="F12" i="14"/>
  <c r="G12" i="14" s="1"/>
  <c r="F11" i="14"/>
  <c r="G11" i="14" s="1"/>
  <c r="F10" i="14"/>
  <c r="G10" i="14" s="1"/>
  <c r="F10" i="13"/>
  <c r="G10" i="13" s="1"/>
  <c r="F9" i="13"/>
  <c r="G9" i="13" s="1"/>
  <c r="G8" i="13"/>
  <c r="F8" i="13"/>
  <c r="G7" i="13"/>
  <c r="F7" i="13"/>
  <c r="F19" i="12"/>
  <c r="G19" i="12" s="1"/>
  <c r="F18" i="12"/>
  <c r="G18" i="12" s="1"/>
  <c r="G17" i="12"/>
  <c r="F17" i="12"/>
  <c r="F15" i="12"/>
  <c r="G15" i="12" s="1"/>
  <c r="F14" i="12"/>
  <c r="G14" i="12" s="1"/>
  <c r="F13" i="12"/>
  <c r="G13" i="12" s="1"/>
  <c r="F10" i="12"/>
  <c r="G10" i="12" s="1"/>
  <c r="F9" i="12"/>
  <c r="G9" i="12" s="1"/>
  <c r="G8" i="12"/>
  <c r="F8" i="12"/>
  <c r="F7" i="12"/>
  <c r="G7" i="12" s="1"/>
  <c r="F6" i="12"/>
  <c r="G6" i="12" s="1"/>
  <c r="F10" i="11"/>
  <c r="G10" i="11" s="1"/>
  <c r="F9" i="11"/>
  <c r="G9" i="11" s="1"/>
  <c r="F8" i="11"/>
  <c r="G8" i="11" s="1"/>
  <c r="F7" i="11"/>
  <c r="G7" i="11" s="1"/>
  <c r="G6" i="11"/>
  <c r="F6" i="11"/>
  <c r="F59" i="10"/>
  <c r="G59" i="10" s="1"/>
  <c r="F58" i="10"/>
  <c r="G58" i="10" s="1"/>
  <c r="F57" i="10"/>
  <c r="G57" i="10" s="1"/>
  <c r="G56" i="10"/>
  <c r="F56" i="10"/>
  <c r="F55" i="10"/>
  <c r="G55" i="10" s="1"/>
  <c r="F54" i="10"/>
  <c r="G54" i="10" s="1"/>
  <c r="F53" i="10"/>
  <c r="G53" i="10" s="1"/>
  <c r="F50" i="10"/>
  <c r="G50" i="10" s="1"/>
  <c r="F49" i="10"/>
  <c r="G49" i="10" s="1"/>
  <c r="G48" i="10"/>
  <c r="F48" i="10"/>
  <c r="F46" i="10"/>
  <c r="G46" i="10" s="1"/>
  <c r="F45" i="10"/>
  <c r="G45" i="10" s="1"/>
  <c r="F44" i="10"/>
  <c r="G44" i="10" s="1"/>
  <c r="F43" i="10"/>
  <c r="G43" i="10" s="1"/>
  <c r="F42" i="10"/>
  <c r="G42" i="10" s="1"/>
  <c r="G41" i="10"/>
  <c r="F41" i="10"/>
  <c r="F40" i="10"/>
  <c r="G40" i="10" s="1"/>
  <c r="F39" i="10"/>
  <c r="G39" i="10" s="1"/>
  <c r="F38" i="10"/>
  <c r="G38" i="10" s="1"/>
  <c r="F35" i="10"/>
  <c r="G35" i="10" s="1"/>
  <c r="F34" i="10"/>
  <c r="G34" i="10" s="1"/>
  <c r="G33" i="10"/>
  <c r="F33" i="10"/>
  <c r="F32" i="10"/>
  <c r="G32" i="10" s="1"/>
  <c r="F31" i="10"/>
  <c r="G31" i="10" s="1"/>
  <c r="F30" i="10"/>
  <c r="G30" i="10" s="1"/>
  <c r="F29" i="10"/>
  <c r="G29" i="10" s="1"/>
  <c r="F28" i="10"/>
  <c r="G28" i="10" s="1"/>
  <c r="G27" i="10"/>
  <c r="F27" i="10"/>
  <c r="F26" i="10"/>
  <c r="G26" i="10" s="1"/>
  <c r="F24" i="10"/>
  <c r="G24" i="10" s="1"/>
  <c r="F23" i="10"/>
  <c r="G23" i="10" s="1"/>
  <c r="F22" i="10"/>
  <c r="G22" i="10" s="1"/>
  <c r="F21" i="10"/>
  <c r="G21" i="10" s="1"/>
  <c r="G20" i="10"/>
  <c r="F20" i="10"/>
  <c r="G54" i="9"/>
  <c r="F54" i="9"/>
  <c r="G53" i="9"/>
  <c r="F53" i="9"/>
  <c r="F51" i="9"/>
  <c r="G51" i="9" s="1"/>
  <c r="F50" i="9"/>
  <c r="G50" i="9" s="1"/>
  <c r="F49" i="9"/>
  <c r="G49" i="9" s="1"/>
  <c r="F48" i="9"/>
  <c r="G48" i="9" s="1"/>
  <c r="G47" i="9"/>
  <c r="F47" i="9"/>
  <c r="G46" i="9"/>
  <c r="F46" i="9"/>
  <c r="F45" i="9"/>
  <c r="G45" i="9" s="1"/>
  <c r="F44" i="9"/>
  <c r="G44" i="9" s="1"/>
  <c r="F43" i="9"/>
  <c r="G43" i="9" s="1"/>
  <c r="F42" i="9"/>
  <c r="G42" i="9" s="1"/>
  <c r="G41" i="9"/>
  <c r="F41" i="9"/>
  <c r="G40" i="9"/>
  <c r="F40" i="9"/>
  <c r="F39" i="9"/>
  <c r="G39" i="9" s="1"/>
  <c r="F35" i="9"/>
  <c r="G35" i="9" s="1"/>
  <c r="F34" i="9"/>
  <c r="G34" i="9" s="1"/>
  <c r="F33" i="9"/>
  <c r="G33" i="9" s="1"/>
  <c r="G32" i="9"/>
  <c r="F32" i="9"/>
  <c r="G27" i="9"/>
  <c r="F27" i="9"/>
  <c r="F26" i="9"/>
  <c r="G26" i="9" s="1"/>
  <c r="F25" i="9"/>
  <c r="G25" i="9" s="1"/>
  <c r="F24" i="9"/>
  <c r="G24" i="9" s="1"/>
  <c r="F20" i="9"/>
  <c r="G20" i="9" s="1"/>
  <c r="G19" i="9"/>
  <c r="F19" i="9"/>
  <c r="G18" i="9"/>
  <c r="F18" i="9"/>
  <c r="F17" i="9"/>
  <c r="G17" i="9" s="1"/>
  <c r="F16" i="9"/>
  <c r="G16" i="9" s="1"/>
  <c r="F15" i="9"/>
  <c r="G15" i="9" s="1"/>
  <c r="F14" i="9"/>
  <c r="G14" i="9" s="1"/>
  <c r="G13" i="9"/>
  <c r="F13" i="9"/>
  <c r="G12" i="9"/>
  <c r="F12" i="9"/>
  <c r="F11" i="9"/>
  <c r="G11" i="9" s="1"/>
  <c r="F10" i="9"/>
  <c r="G10" i="9" s="1"/>
  <c r="F9" i="9"/>
  <c r="G9" i="9" s="1"/>
  <c r="F27" i="8"/>
  <c r="G27" i="8" s="1"/>
  <c r="F24" i="8"/>
  <c r="G24" i="8" s="1"/>
  <c r="F23" i="8"/>
  <c r="G23" i="8" s="1"/>
  <c r="F22" i="8"/>
  <c r="G22" i="8" s="1"/>
  <c r="F21" i="8"/>
  <c r="G21" i="8" s="1"/>
  <c r="G18" i="8"/>
  <c r="F18" i="8"/>
  <c r="F17" i="8"/>
  <c r="G17" i="8" s="1"/>
  <c r="F16" i="8"/>
  <c r="G16" i="8" s="1"/>
  <c r="F15" i="8"/>
  <c r="G15" i="8" s="1"/>
  <c r="F14" i="8"/>
  <c r="G14" i="8" s="1"/>
  <c r="F13" i="8"/>
  <c r="G13" i="8" s="1"/>
  <c r="G11" i="8"/>
  <c r="F11" i="8"/>
  <c r="F10" i="8"/>
  <c r="G10" i="8" s="1"/>
  <c r="F9" i="8"/>
  <c r="G9" i="8" s="1"/>
  <c r="F38" i="7"/>
  <c r="G38" i="7" s="1"/>
  <c r="F37" i="7"/>
  <c r="G37" i="7" s="1"/>
  <c r="F36" i="7"/>
  <c r="G36" i="7" s="1"/>
  <c r="F35" i="7"/>
  <c r="G35" i="7" s="1"/>
  <c r="G34" i="7"/>
  <c r="F34" i="7"/>
  <c r="G33" i="7"/>
  <c r="F33" i="7"/>
  <c r="F32" i="7"/>
  <c r="G32" i="7" s="1"/>
  <c r="F31" i="7"/>
  <c r="G31" i="7" s="1"/>
  <c r="F30" i="7"/>
  <c r="G30" i="7" s="1"/>
  <c r="F29" i="7"/>
  <c r="G29" i="7" s="1"/>
  <c r="G26" i="7"/>
  <c r="F26" i="7"/>
  <c r="G25" i="7"/>
  <c r="F25" i="7"/>
  <c r="F24" i="7"/>
  <c r="G24" i="7" s="1"/>
  <c r="F23" i="7"/>
  <c r="G23" i="7" s="1"/>
  <c r="G22" i="7"/>
  <c r="F22" i="7"/>
  <c r="F18" i="7"/>
  <c r="G18" i="7" s="1"/>
  <c r="G16" i="7"/>
  <c r="F16" i="7"/>
  <c r="G15" i="7"/>
  <c r="F15" i="7"/>
  <c r="F14" i="7"/>
  <c r="G14" i="7" s="1"/>
  <c r="F13" i="7"/>
  <c r="G13" i="7" s="1"/>
  <c r="F12" i="7"/>
  <c r="G12" i="7" s="1"/>
  <c r="F11" i="7"/>
  <c r="G11" i="7" s="1"/>
  <c r="G10" i="7"/>
  <c r="F10" i="7"/>
  <c r="G9" i="7"/>
  <c r="F9" i="7"/>
  <c r="F33" i="6"/>
  <c r="G33" i="6" s="1"/>
  <c r="F32" i="6"/>
  <c r="G32" i="6" s="1"/>
  <c r="G31" i="6"/>
  <c r="F31" i="6"/>
  <c r="F30" i="6"/>
  <c r="G30" i="6" s="1"/>
  <c r="F25" i="6"/>
  <c r="G25" i="6" s="1"/>
  <c r="F24" i="6"/>
  <c r="G24" i="6" s="1"/>
  <c r="F23" i="6"/>
  <c r="G23" i="6" s="1"/>
  <c r="F22" i="6"/>
  <c r="G22" i="6" s="1"/>
  <c r="G19" i="6"/>
  <c r="F19" i="6"/>
  <c r="F18" i="6"/>
  <c r="G18" i="6" s="1"/>
  <c r="F17" i="6"/>
  <c r="G17" i="6" s="1"/>
  <c r="F16" i="6"/>
  <c r="G16" i="6" s="1"/>
  <c r="F15" i="6"/>
  <c r="G15" i="6" s="1"/>
  <c r="F14" i="6"/>
  <c r="G14" i="6" s="1"/>
  <c r="G13" i="6"/>
  <c r="F13" i="6"/>
  <c r="F11" i="6"/>
  <c r="G11" i="6" s="1"/>
  <c r="F10" i="6"/>
  <c r="G10" i="6" s="1"/>
  <c r="F9" i="6"/>
  <c r="G9" i="6" s="1"/>
  <c r="F78" i="5"/>
  <c r="G78" i="5" s="1"/>
  <c r="F77" i="5"/>
  <c r="G77" i="5" s="1"/>
  <c r="F74" i="5"/>
  <c r="G74" i="5" s="1"/>
  <c r="G72" i="5"/>
  <c r="F72" i="5"/>
  <c r="G70" i="5"/>
  <c r="F70" i="5"/>
  <c r="F66" i="5"/>
  <c r="G66" i="5" s="1"/>
  <c r="F64" i="5"/>
  <c r="G64" i="5" s="1"/>
  <c r="F59" i="5"/>
  <c r="G59" i="5" s="1"/>
  <c r="F58" i="5"/>
  <c r="G58" i="5" s="1"/>
  <c r="G57" i="5"/>
  <c r="F57" i="5"/>
  <c r="G56" i="5"/>
  <c r="F56" i="5"/>
  <c r="F54" i="5"/>
  <c r="G54" i="5" s="1"/>
  <c r="F51" i="5"/>
  <c r="G51" i="5" s="1"/>
  <c r="F50" i="5"/>
  <c r="G50" i="5" s="1"/>
  <c r="F49" i="5"/>
  <c r="G49" i="5" s="1"/>
  <c r="G48" i="5"/>
  <c r="F48" i="5"/>
  <c r="G47" i="5"/>
  <c r="F47" i="5"/>
  <c r="F43" i="5"/>
  <c r="G43" i="5" s="1"/>
  <c r="F42" i="5"/>
  <c r="G42" i="5" s="1"/>
  <c r="F41" i="5"/>
  <c r="G41" i="5" s="1"/>
  <c r="F40" i="5"/>
  <c r="G40" i="5" s="1"/>
  <c r="G39" i="5"/>
  <c r="F39" i="5"/>
  <c r="G38" i="5"/>
  <c r="F38" i="5"/>
  <c r="F37" i="5"/>
  <c r="G37" i="5" s="1"/>
  <c r="F36" i="5"/>
  <c r="G36" i="5" s="1"/>
  <c r="F33" i="5"/>
  <c r="G33" i="5" s="1"/>
  <c r="F32" i="5"/>
  <c r="G32" i="5" s="1"/>
  <c r="G31" i="5"/>
  <c r="F31" i="5"/>
  <c r="G30" i="5"/>
  <c r="F30" i="5"/>
  <c r="F29" i="5"/>
  <c r="G29" i="5" s="1"/>
  <c r="F28" i="5"/>
  <c r="G28" i="5" s="1"/>
  <c r="F27" i="5"/>
  <c r="G27" i="5" s="1"/>
  <c r="F26" i="5"/>
  <c r="G26" i="5" s="1"/>
  <c r="G25" i="5"/>
  <c r="F25" i="5"/>
  <c r="G24" i="5"/>
  <c r="F24" i="5"/>
  <c r="F23" i="5"/>
  <c r="G23" i="5" s="1"/>
  <c r="F22" i="5"/>
  <c r="G22" i="5" s="1"/>
  <c r="F21" i="5"/>
  <c r="G21" i="5" s="1"/>
  <c r="F20" i="5"/>
  <c r="G20" i="5" s="1"/>
  <c r="G19" i="5"/>
  <c r="F19" i="5"/>
  <c r="G17" i="5"/>
  <c r="F17" i="5"/>
  <c r="F16" i="5"/>
  <c r="G16" i="5" s="1"/>
  <c r="F15" i="5"/>
  <c r="G15" i="5" s="1"/>
  <c r="F14" i="5"/>
  <c r="G14" i="5" s="1"/>
  <c r="F13" i="5"/>
  <c r="G13" i="5" s="1"/>
  <c r="G12" i="5"/>
  <c r="F12" i="5"/>
  <c r="G11" i="5"/>
  <c r="F11" i="5"/>
  <c r="F10" i="5"/>
  <c r="G10" i="5" s="1"/>
  <c r="F113" i="4"/>
  <c r="G113" i="4" s="1"/>
  <c r="G112" i="4"/>
  <c r="F112" i="4"/>
  <c r="F111" i="4"/>
  <c r="G111" i="4" s="1"/>
  <c r="F110" i="4"/>
  <c r="G110" i="4" s="1"/>
  <c r="F109" i="4"/>
  <c r="G109" i="4" s="1"/>
  <c r="F108" i="4"/>
  <c r="G108" i="4" s="1"/>
  <c r="F107" i="4"/>
  <c r="G107" i="4" s="1"/>
  <c r="G106" i="4"/>
  <c r="F106" i="4"/>
  <c r="F105" i="4"/>
  <c r="G105" i="4" s="1"/>
  <c r="F104" i="4"/>
  <c r="G104" i="4" s="1"/>
  <c r="F103" i="4"/>
  <c r="G103" i="4" s="1"/>
  <c r="F102" i="4"/>
  <c r="G102" i="4" s="1"/>
  <c r="F100" i="4"/>
  <c r="G100" i="4" s="1"/>
  <c r="G99" i="4"/>
  <c r="F99" i="4"/>
  <c r="F98" i="4"/>
  <c r="G98" i="4" s="1"/>
  <c r="F97" i="4"/>
  <c r="G97" i="4" s="1"/>
  <c r="F96" i="4"/>
  <c r="G96" i="4" s="1"/>
  <c r="F95" i="4"/>
  <c r="G95" i="4" s="1"/>
  <c r="F94" i="4"/>
  <c r="G94" i="4" s="1"/>
  <c r="G93" i="4"/>
  <c r="F93" i="4"/>
  <c r="F92" i="4"/>
  <c r="G92" i="4" s="1"/>
  <c r="F91" i="4"/>
  <c r="G91" i="4" s="1"/>
  <c r="F90" i="4"/>
  <c r="G90" i="4" s="1"/>
  <c r="F89" i="4"/>
  <c r="G89" i="4" s="1"/>
  <c r="F88" i="4"/>
  <c r="G88" i="4" s="1"/>
  <c r="G87" i="4"/>
  <c r="F87" i="4"/>
  <c r="F86" i="4"/>
  <c r="G86" i="4" s="1"/>
  <c r="F85" i="4"/>
  <c r="G85" i="4" s="1"/>
  <c r="F84" i="4"/>
  <c r="G84" i="4" s="1"/>
  <c r="F82" i="4"/>
  <c r="G82" i="4" s="1"/>
  <c r="F81" i="4"/>
  <c r="G81" i="4" s="1"/>
  <c r="G80" i="4"/>
  <c r="F80" i="4"/>
  <c r="F79" i="4"/>
  <c r="G79" i="4" s="1"/>
  <c r="F78" i="4"/>
  <c r="G78" i="4" s="1"/>
  <c r="F76" i="4"/>
  <c r="G76" i="4" s="1"/>
  <c r="F75" i="4"/>
  <c r="G75" i="4" s="1"/>
  <c r="F74" i="4"/>
  <c r="G74" i="4" s="1"/>
  <c r="G73" i="4"/>
  <c r="F73" i="4"/>
  <c r="F72" i="4"/>
  <c r="G72" i="4" s="1"/>
  <c r="F71" i="4"/>
  <c r="G71" i="4" s="1"/>
  <c r="F70" i="4"/>
  <c r="G70" i="4" s="1"/>
  <c r="F69" i="4"/>
  <c r="G69" i="4" s="1"/>
  <c r="F68" i="4"/>
  <c r="G68" i="4" s="1"/>
  <c r="G67" i="4"/>
  <c r="F67" i="4"/>
  <c r="F66" i="4"/>
  <c r="G66" i="4" s="1"/>
  <c r="F65" i="4"/>
  <c r="G65" i="4" s="1"/>
  <c r="F64" i="4"/>
  <c r="G64" i="4" s="1"/>
  <c r="F63" i="4"/>
  <c r="G63" i="4" s="1"/>
  <c r="F62" i="4"/>
  <c r="G62" i="4" s="1"/>
  <c r="G60" i="4"/>
  <c r="F60" i="4"/>
  <c r="F59" i="4"/>
  <c r="G59" i="4" s="1"/>
  <c r="F58" i="4"/>
  <c r="G58" i="4" s="1"/>
  <c r="F57" i="4"/>
  <c r="G57" i="4" s="1"/>
  <c r="F56" i="4"/>
  <c r="G56" i="4" s="1"/>
  <c r="F55" i="4"/>
  <c r="G55" i="4" s="1"/>
  <c r="G54" i="4"/>
  <c r="F54" i="4"/>
  <c r="F53" i="4"/>
  <c r="G53" i="4" s="1"/>
  <c r="F51" i="4"/>
  <c r="G51" i="4" s="1"/>
  <c r="F50" i="4"/>
  <c r="G50" i="4" s="1"/>
  <c r="F49" i="4"/>
  <c r="G49" i="4" s="1"/>
  <c r="F48" i="4"/>
  <c r="G48" i="4" s="1"/>
  <c r="G47" i="4"/>
  <c r="F47" i="4"/>
  <c r="F46" i="4"/>
  <c r="G46" i="4" s="1"/>
  <c r="F45" i="4"/>
  <c r="G45" i="4" s="1"/>
  <c r="F43" i="4"/>
  <c r="G43" i="4" s="1"/>
  <c r="F42" i="4"/>
  <c r="G42" i="4" s="1"/>
  <c r="F41" i="4"/>
  <c r="G41" i="4" s="1"/>
  <c r="G40" i="4"/>
  <c r="F40" i="4"/>
  <c r="F39" i="4"/>
  <c r="G39" i="4" s="1"/>
  <c r="F37" i="4"/>
  <c r="G37" i="4" s="1"/>
  <c r="F36" i="4"/>
  <c r="G36" i="4" s="1"/>
  <c r="F35" i="4"/>
  <c r="G35" i="4" s="1"/>
  <c r="F34" i="4"/>
  <c r="G34" i="4" s="1"/>
  <c r="G33" i="4"/>
  <c r="F33" i="4"/>
  <c r="F32" i="4"/>
  <c r="G32" i="4" s="1"/>
  <c r="F31" i="4"/>
  <c r="G31" i="4" s="1"/>
  <c r="F30" i="4"/>
  <c r="G30" i="4" s="1"/>
  <c r="F29" i="4"/>
  <c r="G29" i="4" s="1"/>
  <c r="F28" i="4"/>
  <c r="G28" i="4" s="1"/>
  <c r="G26" i="4"/>
  <c r="F26" i="4"/>
  <c r="F25" i="4"/>
  <c r="G25" i="4" s="1"/>
  <c r="F24" i="4"/>
  <c r="G24" i="4" s="1"/>
  <c r="F23" i="4"/>
  <c r="G23" i="4" s="1"/>
  <c r="F22" i="4"/>
  <c r="G22" i="4" s="1"/>
  <c r="F21" i="4"/>
  <c r="G21" i="4" s="1"/>
  <c r="G20" i="4"/>
  <c r="F20" i="4"/>
  <c r="F19" i="4"/>
  <c r="G19" i="4" s="1"/>
  <c r="F17" i="4"/>
  <c r="G17" i="4" s="1"/>
  <c r="F16" i="4"/>
  <c r="G16" i="4" s="1"/>
  <c r="F15" i="4"/>
  <c r="G15" i="4" s="1"/>
  <c r="F14" i="4"/>
  <c r="G14" i="4" s="1"/>
  <c r="G13" i="4"/>
  <c r="F13" i="4"/>
  <c r="F11" i="4"/>
  <c r="G11" i="4" s="1"/>
  <c r="F10" i="4"/>
  <c r="G10" i="4" s="1"/>
  <c r="F9" i="4"/>
  <c r="G9" i="4" s="1"/>
  <c r="F8" i="4"/>
  <c r="G8" i="4" s="1"/>
  <c r="F7" i="4"/>
  <c r="G7" i="4" s="1"/>
  <c r="G54" i="3"/>
  <c r="F54" i="3"/>
  <c r="G53" i="3"/>
  <c r="F53" i="3"/>
  <c r="G52" i="3"/>
  <c r="F52" i="3"/>
  <c r="F51" i="3"/>
  <c r="G51" i="3" s="1"/>
  <c r="F50" i="3"/>
  <c r="G50" i="3" s="1"/>
  <c r="F49" i="3"/>
  <c r="G49" i="3" s="1"/>
  <c r="G48" i="3"/>
  <c r="F48" i="3"/>
  <c r="G41" i="3"/>
  <c r="F41" i="3"/>
  <c r="G40" i="3"/>
  <c r="F40" i="3"/>
  <c r="F39" i="3"/>
  <c r="G39" i="3" s="1"/>
  <c r="F38" i="3"/>
  <c r="G38" i="3" s="1"/>
  <c r="F37" i="3"/>
  <c r="G37" i="3" s="1"/>
  <c r="G35" i="3"/>
  <c r="F35" i="3"/>
  <c r="G34" i="3"/>
  <c r="F34" i="3"/>
  <c r="G33" i="3"/>
  <c r="F33" i="3"/>
  <c r="F32" i="3"/>
  <c r="G32" i="3" s="1"/>
  <c r="F31" i="3"/>
  <c r="G31" i="3" s="1"/>
  <c r="F30" i="3"/>
  <c r="G30" i="3" s="1"/>
  <c r="G29" i="3"/>
  <c r="F29" i="3"/>
  <c r="G28" i="3"/>
  <c r="F28" i="3"/>
  <c r="G27" i="3"/>
  <c r="F27" i="3"/>
  <c r="F25" i="3"/>
  <c r="G25" i="3" s="1"/>
  <c r="F24" i="3"/>
  <c r="G24" i="3" s="1"/>
  <c r="F23" i="3"/>
  <c r="G23" i="3" s="1"/>
  <c r="G22" i="3"/>
  <c r="F22" i="3"/>
  <c r="G20" i="3"/>
  <c r="F20" i="3"/>
  <c r="G19" i="3"/>
  <c r="F19" i="3"/>
  <c r="F17" i="3"/>
  <c r="G17" i="3" s="1"/>
  <c r="F16" i="3"/>
  <c r="G16" i="3" s="1"/>
  <c r="F15" i="3"/>
  <c r="G15" i="3" s="1"/>
  <c r="G13" i="3"/>
  <c r="F13" i="3"/>
  <c r="G12" i="3"/>
  <c r="F12" i="3"/>
  <c r="G11" i="3"/>
  <c r="F11" i="3"/>
  <c r="F10" i="3"/>
  <c r="G10" i="3" s="1"/>
  <c r="F9" i="3"/>
  <c r="G9" i="3" s="1"/>
  <c r="G8" i="2"/>
  <c r="F8" i="2"/>
  <c r="F7" i="2"/>
  <c r="G7" i="2" s="1"/>
  <c r="G6" i="2"/>
  <c r="G9" i="2" s="1"/>
  <c r="B4" i="16" s="1"/>
  <c r="B18" i="16" s="1"/>
  <c r="G28" i="8" l="1"/>
  <c r="B10" i="16" s="1"/>
  <c r="G20" i="12"/>
  <c r="B14" i="16" s="1"/>
  <c r="G39" i="7"/>
  <c r="B9" i="16" s="1"/>
  <c r="G55" i="9"/>
  <c r="B11" i="16" s="1"/>
  <c r="G60" i="10"/>
  <c r="B12" i="16" s="1"/>
  <c r="G11" i="13"/>
  <c r="B15" i="16" s="1"/>
  <c r="G79" i="5"/>
  <c r="B7" i="16" s="1"/>
  <c r="G55" i="3"/>
  <c r="B5" i="16" s="1"/>
  <c r="G11" i="11"/>
  <c r="B13" i="16" s="1"/>
  <c r="G37" i="14"/>
  <c r="B16" i="16" s="1"/>
  <c r="G34" i="6"/>
  <c r="B8" i="16" s="1"/>
  <c r="G114" i="4"/>
  <c r="B6" i="16" s="1"/>
  <c r="G31" i="15"/>
  <c r="B17" i="16" s="1"/>
</calcChain>
</file>

<file path=xl/sharedStrings.xml><?xml version="1.0" encoding="utf-8"?>
<sst xmlns="http://schemas.openxmlformats.org/spreadsheetml/2006/main" count="1115" uniqueCount="523">
  <si>
    <t>Poz.</t>
  </si>
  <si>
    <t>Opis opreme ali storitve</t>
  </si>
  <si>
    <t>Enota</t>
  </si>
  <si>
    <t>Količina</t>
  </si>
  <si>
    <t>Vnos cene na enoto</t>
  </si>
  <si>
    <t>Cena na enoto</t>
  </si>
  <si>
    <t>Vrednost</t>
  </si>
  <si>
    <t>UVOD</t>
  </si>
  <si>
    <r>
      <rPr>
        <sz val="11"/>
        <rFont val="Arial"/>
      </rPr>
      <t xml:space="preserve">Vsa dela morajo biti izvedena kvalitetno in iz materialov z zahtevanimi lastnostmi, izvedena skladno zakonodajo in z upoštevanjem navodili za vgradnjo za izbrane materiale, opremo, naprave,.. s priložitvijo predpisanih izjav o lastnostih in/ali certifikatov. Vsi proizvodi (GP) morajo biti označeni s CE oznako. </t>
    </r>
  </si>
  <si>
    <r>
      <rPr>
        <sz val="11"/>
        <rFont val="Arial"/>
      </rPr>
      <t>Vsako opisano delo vsebuje osnovni in pomožni material, prevoz materiala in orodja na objekt, notranje transporte, vse delo, zaključno čiščenje in odstranitev odpadkov po dovršenem delu.</t>
    </r>
  </si>
  <si>
    <r>
      <rPr>
        <sz val="11"/>
        <rFont val="Arial"/>
      </rPr>
      <t>Vsa pripravljalna, spremna in zaključna dela, potrebni montažni in tesnilni material ter podkonstrukcije so del posameznih postavk.</t>
    </r>
  </si>
  <si>
    <r>
      <rPr>
        <sz val="11"/>
        <rFont val="Arial"/>
      </rPr>
      <t xml:space="preserve">Dela je treba izvajati po predloženi dokumentaciji, detajlih in navodilih nadzora. </t>
    </r>
    <r>
      <rPr>
        <b/>
        <sz val="11"/>
        <color rgb="FF000000"/>
        <rFont val="Arial"/>
      </rPr>
      <t>Dela se bodo izvajala po fazah, glede na faznost del, ki bo določena s terminskim planom in navodilih investitorja, kar je treba upoštevati v cenah.</t>
    </r>
  </si>
  <si>
    <r>
      <rPr>
        <sz val="11"/>
        <rFont val="Arial"/>
      </rPr>
      <t>Tehnični opis, arhitekturne risbe, detajli so del vsebine postavk gradbeno obrtniških del.</t>
    </r>
  </si>
  <si>
    <r>
      <rPr>
        <sz val="11"/>
        <rFont val="Arial"/>
      </rPr>
      <t>Specifikacij in zahtev, ki so navedene v tehničnem popisu, se ne sme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r>
  </si>
  <si>
    <r>
      <rPr>
        <sz val="11"/>
        <rFont val="Arial"/>
      </rPr>
      <t>Na morebitna neskladja v dokumentaciji je treba predhodno opozoriti naročnika del, ta pa jih uskladi s projektantom.</t>
    </r>
  </si>
  <si>
    <r>
      <rPr>
        <sz val="11"/>
        <rFont val="Arial"/>
      </rPr>
      <t>Za vse vidne elemente je potrebna predhodna uskladitev obdelav, barv in materialov z investitorjem.</t>
    </r>
  </si>
  <si>
    <r>
      <rPr>
        <sz val="11"/>
        <rFont val="Arial"/>
      </rPr>
      <t>V določenih postavkah popisa so navedeni proizvajalci in/ali tipi posameznih sistemov, materialov, opreme…  s čimer so natančno opredeljene zahtevane tehnične lastnosti. Ponudnik lahko ponudi nadomesten sistem, material ali opremo drugega proizvajalca in tipa, pri čemer morajo biti tehnične lastnosti ponujenega sistema, materiala ali opreme enakovredne, ali boljše od tistih v popisu, kar mora dokazati z ustrezno dokumentacijo. Prav tako mora biti cenovni razred vgrajene opreme enak ali višji kot je podan v razpisu.
Vse morebitne posledice zaradi spremembe sistemov, materialov, opreme… , vključno z morebitnimi spremembami oz. dopolnitvami dokumentacije za izvedbo, stroškovno in časovno bremenijo ponudnika.  </t>
    </r>
  </si>
  <si>
    <r>
      <rPr>
        <sz val="11"/>
        <rFont val="Arial"/>
      </rPr>
      <t xml:space="preserve">Zamenjavo, uporabo in končni izbor nadomestnih sistemov, materialov, proizvodov in opreme mora obvezno pisno potrditi odgovorni predstavnik naročnika in po potrebi odgovorni projektant arhitekture. </t>
    </r>
  </si>
  <si>
    <r>
      <rPr>
        <sz val="11"/>
        <rFont val="Arial"/>
      </rPr>
      <t>Eventualna navedba opreme v posameznih postavkah popisa vključuje tudi (se ne zaračunava ločeno):
- dobavo oz. transport, 
- zavarovalne in splošne manipulativne stroške,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vse potrebne certifikate, izjave o skladnosti oz. potrdila.</t>
    </r>
  </si>
  <si>
    <r>
      <rPr>
        <sz val="11"/>
        <rFont val="Arial"/>
      </rPr>
      <t>Izvajalec preda naročniku geodetski načrt novega stanja zemljišča, ki se izdela skladno s Pravilnikom o geodetskem načrtu in zahtevami stroke. Vsi zahtevani podatki so opisani v "Tehničnih pogojih za izvedbo gradbeno obrtniških del", št. načrta: R4PO01-6G/01  (Id. oznaka: R4PO01-6G1001).</t>
    </r>
  </si>
  <si>
    <r>
      <rPr>
        <sz val="11"/>
        <rFont val="Arial"/>
      </rPr>
      <t>Izvajalec je dolžan izvesti vsa pripravljalna in zaključna dela, organizacijo gradbišča, ustrezno varnost in zaščito gradbišča, kar upošteva v ceni!</t>
    </r>
  </si>
  <si>
    <r>
      <rPr>
        <sz val="11"/>
        <rFont val="Arial"/>
      </rPr>
      <t>Vsi delovni in fasadni odri, ki niso posebej navedeni v popisu, morajo biti upoštevani v enotnih cenah navedenih postavk.</t>
    </r>
  </si>
  <si>
    <r>
      <rPr>
        <sz val="11"/>
        <rFont val="Arial"/>
      </rPr>
      <t>Dodatna, nepredvidena in več dela, ki niso zajeta v popisu, se izvajajo po predhodnem dogovoru z nadzornim organom in investitorjem ter se obračunajo po dejanskih količinah, po predhodni odobritvi enotne cene s strani investitorja.
Pri izdelavi ponudbe je treba proučiti projekt in upoštevati kompletnost posamezne pozicije.
Vsako prekoračitev količin na posamezni postavki mora pred izvajanjem del odobriti nadzorni organ in po potrebi odg. projektant.</t>
    </r>
  </si>
  <si>
    <r>
      <rPr>
        <sz val="11"/>
        <rFont val="Arial"/>
      </rPr>
      <t>Pri izdelavi kovinskih elementov in konstrukcij so pri vseh posameznih postavkah upoštevani tako nabava, kot montaža, vsa pripravljalna, spremna in zaključna dela. Vsa morebitna dodatna podkonstrukcija in potrebni montažni material so vključeni. Vsi zunanji elementi in konstrukcije, ki so lahko izpostavljeni atmosferskim in ostalim korozijskim vplivom, morajo biti ustrezno zaščiteni.</t>
    </r>
  </si>
  <si>
    <r>
      <rPr>
        <sz val="11"/>
        <rFont val="Arial"/>
      </rPr>
      <t>Za vse nosilne jeklene konstrukcije in podkonstrukcije delavniško dokumentacijo izdela izvajalec, strošek izdelave delavniške dokumentacije upošteva v ponujenih cenah in se ne obračuna posebej.</t>
    </r>
  </si>
  <si>
    <r>
      <rPr>
        <sz val="11"/>
        <rFont val="Arial"/>
      </rPr>
      <t>Dimenzije obrtniških izdelkov in količine je treba pred naročanjem preveriti na objektu. 
Izvajalec je dolžan pred izdelavo predložiti projektantu v potrditev ustrezne delavniške načrte in detajle.</t>
    </r>
  </si>
  <si>
    <r>
      <rPr>
        <sz val="11"/>
        <rFont val="Arial"/>
      </rPr>
      <t>Vse rebraste cevi, ki se bodo priključevale na kabelske uvodnice proizvajalca Hauff Technik, morajo ustrezati seznamu potrjenih proizvajalecev cevi, ki jih ima Hauff Technik certificirane (kot naprimer Stigmaflex EL-K, proizvajalca STIGMA d.o.o. ali enakovredno)</t>
    </r>
  </si>
  <si>
    <r>
      <rPr>
        <sz val="11"/>
        <rFont val="Arial"/>
      </rPr>
      <t>Vgradnja uvodnic mora biti skladna s projektom, pri čemer je vgradnja sprjemljiva, v kolikor so dosežene sledeče tolerance vgradnje:
~ središče uvodnice ne odstopa več kot +- 5 mm od projektne vrednosti
~ odklon uvodnice ne odstopa več kot 1 / 25 od projektne vrednosti
~ pri izvedbi odprtin za uvodnice je sprejemljivo le pozitivno tolerančno odstopanje (premer izvedene luknje ne sme biti manjši od projektno določenega)</t>
    </r>
  </si>
  <si>
    <r>
      <rPr>
        <sz val="11"/>
        <rFont val="Arial"/>
      </rPr>
      <t>V ponudbeni ceni je treba upoštevati faznost gradenj betonskih sten z uvodnicami v smislu ustrezne faznosti gradnje, glede na podane tolerančne zahteve za vgradnjo uvodnic</t>
    </r>
  </si>
  <si>
    <r>
      <rPr>
        <sz val="11"/>
        <rFont val="Arial"/>
      </rPr>
      <t>Pred začetkom betoniranja je treba izvesti kontrolo prehodnosti vseh cevi in ugotovitve zapisati v gradbeni dnevnik.  O ugotovitvah kontrole je treba pred pred pričetkom del seznaniti odgovorne predstavnike investitorja (nadzor).</t>
    </r>
  </si>
  <si>
    <r>
      <rPr>
        <sz val="11"/>
        <rFont val="Arial"/>
      </rPr>
      <t>Ponudbena cena mora upoštevati sledeče:
Pred pričetkom betoniranja ali zasutja in po betoniranju ali zasutju je treba izvesti tlačni preizkus vseh PE cevi fi 50 kabelske kanalizacije - optike. Neuporabljene cevi mora izvajalec kanalizacije na koncih ustrezno zatesniti pred vdorom nesnage.</t>
    </r>
  </si>
  <si>
    <r>
      <rPr>
        <sz val="11"/>
        <rFont val="Arial"/>
      </rPr>
      <t>Ponudbena cena mora upoštevati morebitno diamantno povrtavanje odprtin na mestih, kjer z izvedbo niso bile dosežene zahtevani premeri za vgradnjo uvodnic.</t>
    </r>
  </si>
  <si>
    <r>
      <rPr>
        <sz val="11"/>
        <rFont val="Arial"/>
      </rPr>
      <t>V času izvajanja del je treba urediti učinkovito odvajanje in črpanje površinskih in talnih voda, tako da se prepreči škodljivo namakanje izkopov. Vse stroške, povezane z odvajanjem površinske in talne vode, ki v popisu niso posebej specificirani, mora izvajalec vkalkulirati v ponudbene cene ostalih del. Vsa škoda, ki nastane med delom zaradi nezadostnega odvajanja vode, gre v breme izvajalca.</t>
    </r>
  </si>
  <si>
    <r>
      <rPr>
        <sz val="11"/>
        <rFont val="Arial"/>
      </rPr>
      <t>Ponudniki morajo upoštevati zakonodajo, ki ureja graditev objektov v Republiki Sloveniji, veljavno v času gradnje, vključno s povezanimi podzakonskimi akti, standardi in pravili stroke.</t>
    </r>
  </si>
  <si>
    <r>
      <rPr>
        <sz val="11"/>
        <rFont val="Arial"/>
      </rPr>
      <t xml:space="preserve">Dela lahko izvaja samo izvajalec z ustreznimi referencami na podobnih objektih, ki ima za tovrstna dela ustrezne certifikate in ustrezno tehnično izobražen kader ter ima samostojni oddelek za pripravo dela. </t>
    </r>
  </si>
  <si>
    <r>
      <rPr>
        <sz val="11"/>
        <rFont val="Arial"/>
      </rPr>
      <t>V enotnih cenah mora biti upoštevano tudi sledeče:</t>
    </r>
  </si>
  <si>
    <r>
      <rPr>
        <sz val="11"/>
        <rFont val="Arial"/>
      </rPr>
      <t>~ koordinacija del z ostalimi izvajalci in investitorjem, izdelava načrta montaže z medsebojno uskladitvijo vseh izvajalcev del, potrjenega s strani vseh udeležencev gradnje, izdelava montažnih skic in postavljenih detajlov za izvedbo v dogovoru z vodjem del in investitorjem;</t>
    </r>
  </si>
  <si>
    <r>
      <rPr>
        <sz val="11"/>
        <rFont val="Arial"/>
      </rPr>
      <t>~ koordinacija del z ostalimi izvajalci in investitorjem pri organizaciji gradbišča in časovnem načrtu del, potrjenem s strani vseh udeležencev gradnje;</t>
    </r>
  </si>
  <si>
    <r>
      <rPr>
        <sz val="11"/>
        <rFont val="Arial"/>
      </rPr>
      <t>~ izvedba preizkusnega obratovanja: delovanje sistemov;</t>
    </r>
  </si>
  <si>
    <r>
      <rPr>
        <sz val="11"/>
        <rFont val="Arial"/>
      </rPr>
      <t>~ sprotna beleženja vseh sprememb, nastalih med izvedbo z vrisovanjem v PZI načrt z izdelavo tekstualnega opisa sprememb. Obveščanje odgovornega projektanta o njih, s pridobitvijo njegovega soglasij nanje;</t>
    </r>
  </si>
  <si>
    <r>
      <rPr>
        <sz val="11"/>
        <rFont val="Arial"/>
      </rPr>
      <t>~ izdelava montažnih skic in postavitvenih detajlov za izvedbo instalacij med gradnjo na podlagi izbrane in potrjene opreme;</t>
    </r>
  </si>
  <si>
    <r>
      <rPr>
        <sz val="11"/>
        <rFont val="Arial"/>
      </rPr>
      <t>~ tehnično sodelovanje z ustrezno usposobljenim izvajalskim osebjem ter pooblaščenimi serviserji pomembnejše strojno instalacijske opreme in naprav pri izvedbi:
   garancijskih meritev ter
   speljavi postopka usposobitve (commissioning);</t>
    </r>
  </si>
  <si>
    <r>
      <rPr>
        <sz val="11"/>
        <rFont val="Arial"/>
      </rPr>
      <t>~ sodelovanje pri gradbenem in projektantskem nadzoru ter tehničnem pregledu, priprava primopredajne dokumentacije v dveh izvodih, v registratorjih, ki mora vsebovati: izjave, dokazilo o zanesljivosti objekta, certifikate in ateste za vgrajene materiale in opremo, zapisnike preizkusov in meritev, navodila za uporabo in vzdrževanje;</t>
    </r>
  </si>
  <si>
    <r>
      <rPr>
        <sz val="11"/>
        <rFont val="Arial"/>
      </rPr>
      <t>~ izpolnitev izkaza požarne varnosti;</t>
    </r>
  </si>
  <si>
    <r>
      <rPr>
        <sz val="11"/>
        <rFont val="Arial"/>
      </rPr>
      <t>~ pripravljalna in zaključna dela (zakoličbe, označevanje podzemnih vodov, postavljanje in vzdrževanje profilov, izvedba novih in starih križanj ter zaščita križanj, vsa soglasja za zapore cest ter izvedba eventuelnih zapor na vseh cestah, geodetski posnetki pred pričetkom del, vmes in po končanju del, izdelava zbirnih kart itd.);</t>
    </r>
  </si>
  <si>
    <r>
      <rPr>
        <sz val="11"/>
        <rFont val="Arial"/>
      </rPr>
      <t>~ kompletna izvedba zaščite gradbišča: zaščitne ograje, opozorilne ograje, zaščita pred padcem v globino (gradbene jame, jaški, ...);</t>
    </r>
  </si>
  <si>
    <r>
      <rPr>
        <sz val="11"/>
        <rFont val="Arial"/>
      </rPr>
      <t>~ preizkus vodotesnosti kanalizacije se izvede po standardu SIST EN 1610. Preizkus lahko izvaja le pooblaščena organizacija, ki o preizkusu izda pisno poročilo;</t>
    </r>
  </si>
  <si>
    <r>
      <rPr>
        <sz val="11"/>
        <rFont val="Arial"/>
      </rPr>
      <t>~ pri izbiri izločevalcev olj mora izvajalec upoštevati v projektu predvidene dimenzije cevi na sistemu kanalizacije ali pa mora v enotnih cenah upoštevati dobavo in vgradnjo ustreznih prehodnih elementov;</t>
    </r>
  </si>
  <si>
    <r>
      <rPr>
        <sz val="11"/>
        <rFont val="Arial"/>
      </rPr>
      <t>~ izdelava tehnološkega elaborata za izvedbo asfalterskih del;</t>
    </r>
  </si>
  <si>
    <r>
      <rPr>
        <sz val="11"/>
        <rFont val="Arial"/>
      </rPr>
      <t>~ koordinacija del z morebitnimi podizvajalci in investitorjem;</t>
    </r>
  </si>
  <si>
    <r>
      <rPr>
        <sz val="11"/>
        <rFont val="Arial"/>
      </rPr>
      <t>~ vnos vseh morebitnih sprememb v fazi gradnje v en izvod PZI dokumentacije zaradi kasnejše izdelave PID dokumentacije;</t>
    </r>
  </si>
  <si>
    <r>
      <rPr>
        <sz val="11"/>
        <rFont val="Arial"/>
      </rPr>
      <t>~ predaja vseh potrebnih atestov, potrdil, izjav o skladnosti in certifikatov;</t>
    </r>
  </si>
  <si>
    <r>
      <rPr>
        <sz val="11"/>
        <rFont val="Arial"/>
      </rPr>
      <t>~ izvedbo in tesnjenje prebojev pri prehodih med različnimi požarnimi sektorji, ustrezne požarne odpornosti skladno s standardom SIST EN 13501-2 in preizkušeni po SIST EN 1366-3;</t>
    </r>
  </si>
  <si>
    <r>
      <rPr>
        <sz val="11"/>
        <rFont val="Arial"/>
      </rPr>
      <t>~ priključitev in nastavitve sistemov in opreme vključno s programiranjem, nastavitvam vseh parametrov, kalibriranjem krmilnikov, zagonom in preizkusnim delovanjem, program mora biti odprt za nadaljne posege;</t>
    </r>
  </si>
  <si>
    <r>
      <rPr>
        <sz val="11"/>
        <rFont val="Arial"/>
      </rPr>
      <t>~ vsa programska oprema (software) mora biti odprta in dostopna za nastavitve in servisiranje po poteku garancijske dobe;</t>
    </r>
  </si>
  <si>
    <r>
      <rPr>
        <sz val="11"/>
        <rFont val="Arial"/>
      </rPr>
      <t>~ medsebojna povezava opreme izdelane iz različnih materialov pri kateri bi prišlo do galvanske korozije mora biti izvedena preko ustreznih ločilnih spojev iz ustreznih materialov, ki preprečujejo pojav galvanske korozije;</t>
    </r>
  </si>
  <si>
    <r>
      <rPr>
        <sz val="11"/>
        <rFont val="Arial"/>
      </rPr>
      <t>~ vsa dela, potrebna za ureditev in vzdrževanje gradbišča, za katera v popisu del ni ločenih postavk, mora izvajalec vkalkulirati v ponudbene cene ostalih del. Delovišča znotraj gradbišča bodo od delov pod napetostjo ločena z začasno ograjo višine minimalno 2 m, ki se izdela iz perforirane gradbene folije, oranžne barve oziroma po zahtevah v varnostnem načrtu. 
Dostopne poti do delovišč bodo označene z vrvico z barvnimi zastavicami v dveh nivojih oziroma po zahtevah varnostnega načrta.
Izvajalec je dolžan na lastne stroške dobaviti in postaviti gradbiščno tablo. Vsebino gradbiščne table, ki mora biti skladna z zahtevami veljavne zakonodaje, potrdi investitor.
Izvajalec je dolžan sodelovati z izdelovalcem Varnostnega načrta pri izdelavi načrta organizacije gradbišča.</t>
    </r>
  </si>
  <si>
    <r>
      <rPr>
        <sz val="11"/>
        <rFont val="Arial"/>
      </rPr>
      <t>Pred pričetkom del na gradbišču mora izvajalec investitorju predložiti pisni tehnološki postopek rušenja, ki upošteva dela s konkretnimi strojnimi napravami, ki jih bo uporabil pri izvajanju del. Tehnološki postopek rušenja mora biti potrjen s strani investitorja. Na podlagi postopka bo investitor dal v izdelavo Varnostni načrt po določilih Uredbe o zagotavljanju varnosti in zdravja pri delu na začasnih in premičnih gradbiščih, v katerem bodo določena pravila, ki jih je treba upoštevati na gradbišču. V Varnostnem načrtu bo določeno tudi, v kakšnem stanju se mora predati gradbišče po zaključku rušitvenih in odstranitvenih del.
Način rušenja je načeloma prepuščen izvajalcu del in ga izvaja v dogovoru z investitorjem.</t>
    </r>
  </si>
  <si>
    <r>
      <rPr>
        <sz val="11"/>
        <rFont val="Arial"/>
      </rPr>
      <t>Rušitvena dela bo potrebnotreba izvajati v več fazah, ki so pogojene z nemotenim delovanjem obstoječe RTP. Vse aktivnosti pri izvedbi rušitvenih del je zato treba organizirati tako, da se upošteva ogroženost zaradi del v bližini delujočih naprav, ki so pod visoko napetostjo.</t>
    </r>
  </si>
  <si>
    <r>
      <rPr>
        <sz val="11"/>
        <rFont val="Arial"/>
      </rPr>
      <t>V opaže armiranobetonskih elementov je treba vgraditi vse instalacijske razvode in izdelati prehode, razvidne iz načrtov instalacij, kar je upoštevati v enotnih cenah postavk, razen tistih, ki so posebej navedeni v postavkah.</t>
    </r>
  </si>
  <si>
    <r>
      <rPr>
        <sz val="11"/>
        <rFont val="Arial"/>
      </rPr>
      <t>Za vse večje jeklene dele se izdela, skladno s predpisi, ustrezne ozemljitve, nevidno pritrjene in speljane na splošno ozemljitev objekta.</t>
    </r>
  </si>
  <si>
    <r>
      <rPr>
        <sz val="11"/>
        <rFont val="Arial"/>
      </rPr>
      <t>Izvajalec del mora pred izvedbo pridobiti pisno soglasje naročnika in projektanta na morebitne spremembe med gradnjo.</t>
    </r>
  </si>
  <si>
    <t>PREDDELA</t>
  </si>
  <si>
    <r>
      <rPr>
        <sz val="11"/>
        <rFont val="Arial"/>
      </rPr>
      <t>OPOMBA: Pri izdelavi ponudbe upoštevati določila iz poglavja UVOD</t>
    </r>
  </si>
  <si>
    <t>GEOLOŠKE, GEOMEHANSKE IN HIDROLOŠKE PREISKAVE, PROJEKTNA DOKUMENTQCIJA ZA ZAŠČITO IZKOPOV</t>
  </si>
  <si>
    <r>
      <rPr>
        <sz val="11"/>
        <rFont val="Arial"/>
      </rPr>
      <t>Pri pripravi ponudbe upoštevati tudi zahteve iz dokumentov R4PO01-6G1001 (Tehnični pogoji za izvedbo gradbenih in obrtniških del) in R4PO01-6G1003 (Tehnični opis).</t>
    </r>
  </si>
  <si>
    <r>
      <rPr>
        <sz val="11"/>
        <rFont val="Arial"/>
      </rPr>
      <t>Izvedba geoloških in geomehanskih preiskav na območju gradnje, z izdelavo geološko-geomehanskega poročila.</t>
    </r>
  </si>
  <si>
    <t>kpl</t>
  </si>
  <si>
    <r>
      <rPr>
        <sz val="11"/>
        <rFont val="Arial"/>
      </rPr>
      <t>Izdelava projektne dokumentacije za izvedbo zaščite izkopov in odvajanja talne vode iz gradbenih jam.</t>
    </r>
  </si>
  <si>
    <r>
      <rPr>
        <sz val="11"/>
        <rFont val="Arial"/>
      </rPr>
      <t>Izdelava hidrološke študije</t>
    </r>
  </si>
  <si>
    <t>Skupaj:</t>
  </si>
  <si>
    <t>RUŠITVENA DELA</t>
  </si>
  <si>
    <r>
      <rPr>
        <sz val="11"/>
        <rFont val="Arial"/>
      </rPr>
      <t>OPOMBA: Pri izdelavi ponudbe upoštevati določila iz poglavja UVOD.</t>
    </r>
  </si>
  <si>
    <r>
      <rPr>
        <sz val="11"/>
        <rFont val="Arial"/>
      </rPr>
      <t>UVOD: Za potrebe rušenja so ev.potrebni izkopi upoštevani v poglavju ZEMELJSKA DELA.</t>
    </r>
  </si>
  <si>
    <r>
      <rPr>
        <sz val="11"/>
        <rFont val="Arial"/>
      </rPr>
      <t>OPOMBA: Obračun se izvaja po volumnih neporušenih konstrukcij.
RUŠITVENA DELA SE IZVAJAJO PO FAZAH, GLEDE NA FAZNOST OSTALIH DEL PO TERMINSKEM PLANU OZ. NAVODILIH  INVESTITORJA, KAR JE POTREBNO UPOŠTEVATI V CENAH.</t>
    </r>
  </si>
  <si>
    <r>
      <rPr>
        <sz val="11"/>
        <rFont val="Arial"/>
      </rPr>
      <t>SPLOŠNO:
Pred rušenjem morajo biti odklopljene vse instalacije, kar je stroškovno upoštevano v popisu instalacij.
Vsi potrebne zaščite in razni ukrepi za varno izvedbo so upoštevani v ceni rušenja in se ne upoštevajo posebej.
Dvižna in transportna sredstva je treba prilagoditi delu v skladu z rušitvenim elaboratom.
Obvezno upoštevati zaščitne odmike. 
Obvezno je  ločevanje vgrajenih materialov: beton, asfalt,....
V enotni ceni rušenja ali odstranitve morajo biti upoštevani stroški organizacije gradbišča, izdelava elaborata rušenj, stroški odvisni od izbrane tehnologije rušenja, stroški za zagotavljanje varnosti pri delu, stroški ukrepov za zmanjšanje vplivov na okolje, stroški</t>
    </r>
    <r>
      <rPr>
        <b/>
        <sz val="11"/>
        <color rgb="FF000000"/>
        <rFont val="Arial"/>
      </rPr>
      <t xml:space="preserve"> nakladanja in transporta ruševin na krajevno stalno deponijo do 20 km</t>
    </r>
    <r>
      <rPr>
        <sz val="11"/>
        <color rgb="FF000000"/>
        <rFont val="Arial"/>
      </rPr>
      <t>, trajnega deponiranja, vključno s plačilom taks na deponiji. Ev. začasna deponija oddaljena do 1000 m.
Vse ruševine se odvažajo na podlagi izpolnjenih evidenčnih listov odvoza vrste in količine ruševin. Evidenčne liste izvajalec sproti dostavlja investitorju</t>
    </r>
    <r>
      <rPr>
        <b/>
        <sz val="11"/>
        <color rgb="FF000000"/>
        <rFont val="Arial"/>
      </rPr>
      <t>.</t>
    </r>
  </si>
  <si>
    <t>RUŠITVENA DELA IN RUŠENJE OBSTOJEČIH OBJEKTOV</t>
  </si>
  <si>
    <r>
      <rPr>
        <sz val="11"/>
        <rFont val="Arial"/>
      </rPr>
      <t>SPLOŠNO:
Pred oddajo ponudbe za rušenje obstoječih objektov je obvezen ogled na lokaciji. O ogledu se izdela zapisnik, ki je sestavni del ponudbe.</t>
    </r>
  </si>
  <si>
    <r>
      <rPr>
        <sz val="11"/>
        <rFont val="Arial"/>
      </rPr>
      <t>Kompletno rušenje skladiščne nadstrešnice zunanjih dimenzij ca. 18,50 m x 4,50 m x do 3,00 m višine, skupaj z vsemi potrebnimi deli. 
Skladišče ima tri zunanje zidane stene in je z dvema stenama pregrajeno na tri dele, debeline sten do ca. 20 cm. S sprednje strani ima v dveh delih kovinsko steno z vrati (iz okvirja in vertikalnih prečk), streha je enokapna, iz pločevine na kovinski podkonstrukciji, tla so iz betonske plošče, debeline do ca. 20 cm, izdelane na podložnem betonu, debeline ca. 5 cm.</t>
    </r>
  </si>
  <si>
    <r>
      <rPr>
        <sz val="11"/>
        <rFont val="Arial"/>
      </rPr>
      <t>Kompletno rušenje skladiščnega objekta zunanjih tlorisnih dimenzij ca. 11,00 m x 6,50 m, višine do ca. 4,00 m, skupaj z vsemi potrebnimi deli. 
Skladišče je narejeno iz kovinske podkonstrukcije, zaprto na treh straneh s pločevinastimi paneli, na sprednji strani so paneli ca. 1,00 m med vrati in streho. Na sprednji strani ima odprtino zaprto s kovinsko steno (iz okvirja in mreže), ki je narejena iz dveh delov, kot drsna stena, v enem delu so vrata za osebni prehod, streha je enokapna, iz pločevine na kovinski podkonstrukciji, tla so iz betonske plošče, debeline ca. do 20 cm izdelane na podložni beton, debeline ca. 5 cm.</t>
    </r>
  </si>
  <si>
    <r>
      <rPr>
        <sz val="11"/>
        <rFont val="Arial"/>
      </rPr>
      <t xml:space="preserve">Kompletna odstranitev skladiščnega kontejnerja, dimenziej 6,00 m x 2,50 m, skupaj z rušenjem dvokapne strehe iz pločevine na kovinski podkonstrukciji, z vsemi pripadajočimo obrobami in čelnimi pločevinastimi zaporami,  ter z vsemi potrebnimi deli. </t>
    </r>
  </si>
  <si>
    <r>
      <rPr>
        <sz val="11"/>
        <rFont val="Arial"/>
      </rPr>
      <t>Rušenje armirano betonske plošče - pod skladiščnim kontejnerjem. Plošča debeline ca. 20 cm.
Količina je ocenjena - obračun po dejanskih količinah.</t>
    </r>
  </si>
  <si>
    <t>m3</t>
  </si>
  <si>
    <r>
      <rPr>
        <sz val="11"/>
        <rFont val="Arial"/>
      </rPr>
      <t>Rušenje podložnega betona pod armirano betonsko ploščo pod skladiščnim kontejnerjem. Podložni beton debeline ca. 5 cm.
Količina je ocenjena - obračun po dejanskih količinah.</t>
    </r>
  </si>
  <si>
    <t xml:space="preserve">RUŠITVENA DELA ZA ODSTRANITEV TEMELJEV ODKLOPNIKA 220 kV </t>
  </si>
  <si>
    <r>
      <rPr>
        <sz val="11"/>
        <rFont val="Arial"/>
      </rPr>
      <t>Rušenje armirano betonske plošče - plato ob odklopnikih. Plošča debeline ca. 20 cm.
Količina je ocenjena - obračun po dejanskih količinah.</t>
    </r>
  </si>
  <si>
    <r>
      <rPr>
        <sz val="11"/>
        <rFont val="Arial"/>
      </rPr>
      <t>Kompletno rušenje armiranobetonskih temeljev odklopnika. Temelji različnih tlorisnih dimenzij, višine ca. 120 cm.
Količina je ocenjena - obračun po dejanskih količinah.</t>
    </r>
  </si>
  <si>
    <r>
      <rPr>
        <sz val="11"/>
        <rFont val="Arial"/>
      </rPr>
      <t>Rušenje podložnega betona pod armirano betonsko ploščo in pod temelji. Podložni beton debeline ca. 5 cm.
Količina je ocenjena - obračun po dejanskih količinah.</t>
    </r>
  </si>
  <si>
    <t>RUŠITVENA DELA ZA ODSTRANITEV TEMELJEV PODSTAVKOV 220 kV VN APARATOV</t>
  </si>
  <si>
    <r>
      <rPr>
        <sz val="11"/>
        <rFont val="Arial"/>
      </rPr>
      <t>Kompletno rušenje armiranobetonskih temeljnih podstavkov. Temelji razlišnih tlorisnih dimenzij, višine ca. 120 cm.
Količina je ocenjena - obračun po dejanskih količinah.</t>
    </r>
  </si>
  <si>
    <r>
      <rPr>
        <sz val="11"/>
        <rFont val="Arial"/>
      </rPr>
      <t>Rušenje podložnega betona pod armirano betonskimi temelji podstavkov. Podložni beton debeline ca. 5 cm.
Količina je ocenjena - obračun po dejanskih količinah.</t>
    </r>
  </si>
  <si>
    <t>RUŠITVENA DELA ZA ZA NOVO BETONSKO PLOŠČAD V 400 kV STIKALIŠČU</t>
  </si>
  <si>
    <r>
      <rPr>
        <sz val="11"/>
        <rFont val="Arial"/>
      </rPr>
      <t>Kompletno rušenje obstoječih  betonskih robnikov dimenzije 12/20 cm, skupaj z betonskim temeljem.</t>
    </r>
  </si>
  <si>
    <t>m</t>
  </si>
  <si>
    <r>
      <rPr>
        <sz val="11"/>
        <rFont val="Arial"/>
      </rPr>
      <t>Rezanje obstoječega asfalta debeline ca. 10 cm.
Količina je ocenjena - obračun po dejanskih količinah.</t>
    </r>
  </si>
  <si>
    <r>
      <rPr>
        <sz val="11"/>
        <rFont val="Arial"/>
      </rPr>
      <t>Kompletno rušenje asfalta, debeline ca. 10 cm.
Količina je ocenjena - obračun po dejanskih količinah.</t>
    </r>
  </si>
  <si>
    <t>m2</t>
  </si>
  <si>
    <r>
      <rPr>
        <sz val="11"/>
        <rFont val="Arial"/>
      </rPr>
      <t>Razna pomoč pri rušitvenih delih: režijske ure.</t>
    </r>
  </si>
  <si>
    <t>ur</t>
  </si>
  <si>
    <t xml:space="preserve">RUŠITVENA DELA OBSTOJEČE ZUNANJE UREDITVE </t>
  </si>
  <si>
    <r>
      <rPr>
        <sz val="11"/>
        <rFont val="Arial"/>
      </rPr>
      <t>Kompletno rušenje obstoječih  betonskih robnikov različnih dimenzij (12/20 cm, 15/25 cm), skupaj z betonskim temeljem.</t>
    </r>
  </si>
  <si>
    <r>
      <rPr>
        <sz val="11"/>
        <rFont val="Arial"/>
      </rPr>
      <t>Kompletno rušenje obstoječega asfalta, debeline ca. 10 cm.
Količina je ocenjena - obračun po dejanskih količinah.</t>
    </r>
  </si>
  <si>
    <r>
      <rPr>
        <sz val="11"/>
        <rFont val="Arial"/>
      </rPr>
      <t>Rušenje armirano betonske plošče - skladiščni plato. Plošča debeline ca. 20 cm.
Količina je ocenjena - obračun po dejanskih količinah.</t>
    </r>
  </si>
  <si>
    <r>
      <rPr>
        <sz val="11"/>
        <rFont val="Arial"/>
      </rPr>
      <t>Rušenje podložnega betona pod armirano betonsko ploščo - plato za kontejnerje. Podložni beton debeline ca. 5 cm.
Količina je ocenjena - obračun po dejanskih količinah.</t>
    </r>
  </si>
  <si>
    <r>
      <rPr>
        <sz val="11"/>
        <rFont val="Arial"/>
      </rPr>
      <t>Rušenje linijskega požiralnika skupaj z LTŽ rešetko, dimenzije 30 cm x 30 cm, skupaj z obbetoniranjem ter priključkom za odtok v kanalizacijski sistem.
Količina je ocenjena - obračun po dejanskih količinah.</t>
    </r>
  </si>
  <si>
    <r>
      <rPr>
        <sz val="11"/>
        <rFont val="Arial"/>
      </rPr>
      <t>Pazljiva demontaža panelov zunanje panelne ograje skupaj z betonskimi lamelami, zaradi rušenja sistema razsvetljave, z vsemi potrebnimi deli in odvozom na začasno deponijo za kasnejšo ponovno montažo.</t>
    </r>
  </si>
  <si>
    <r>
      <rPr>
        <sz val="11"/>
        <rFont val="Arial"/>
      </rPr>
      <t>Rušenje obstoječih ograjnih stebrov s temelji.</t>
    </r>
  </si>
  <si>
    <t>RUŠITVENA DELA NA OBSTOJEČEM SISTEMU RAZSVETLJAVE</t>
  </si>
  <si>
    <r>
      <rPr>
        <sz val="11"/>
        <rFont val="Arial"/>
      </rPr>
      <t>Kompletno rušenje jeklenega stebra svetilke višine do 5 m, skupaj z vsem veznim in spojnim materialom.</t>
    </r>
  </si>
  <si>
    <t>kos</t>
  </si>
  <si>
    <r>
      <rPr>
        <sz val="11"/>
        <rFont val="Arial"/>
      </rPr>
      <t>Kompletno rušenje armiranobetonskih temeljev svetilk.
Količina je ocenjena - obračun po dejanskih količinah.</t>
    </r>
  </si>
  <si>
    <r>
      <rPr>
        <sz val="11"/>
        <rFont val="Arial"/>
      </rPr>
      <t>Rušenje podložnega betona pod temelji. Podložni beton debeline ca. 5 cm.
Količina je ocenjena - obračun po dejanskih količinah.</t>
    </r>
  </si>
  <si>
    <r>
      <rPr>
        <sz val="11"/>
        <rFont val="Arial"/>
      </rPr>
      <t>Kompletno rušenje obstoječe zaščitne cevi PE DN 50 za povezavo kandelabrov.
Opomba: rušenje se lahko izvede po odstranitvi električnih kablov, kar je upoštevano v popisih elektro inštalacijskih del.
Količina je ocenjena - obračun po dejanskih količinah.</t>
    </r>
  </si>
  <si>
    <t xml:space="preserve">IZDELAVA PREBOJEV </t>
  </si>
  <si>
    <r>
      <rPr>
        <sz val="11"/>
        <rFont val="Arial"/>
      </rPr>
      <t>Izdelava pravokotnih prebojev:
~ po zakoličbi osi prebojev se na notranji površini stene zariše obod preboja
~ v vogalnih točkah se preko celotne debeline stene izvedejo štiri pilotne izvrtine manjšega premera /ca. 10 mm)
~ po izvedbi pilotnih izvrtin se na notranji strani stene izdela zaščitni opaž (npr. iz desk za opaže), ki se ga dodatno zaščiti npr. z nepropustno gradbeno folijo, robove pa se zatesni s trajno elastično vodotesno tesnilno maso
~ po izdelavi zaščitnega opaža na notranji strani se prične z vrtanjem preboja z zunanje strani
~ uporabi se kronsko vrtanje (mokra ali suha tehnika) po obodu preboja (vrtina do vrtine) - prevrtavanje mora biti izvedeno v enem kosu (obvezna je uporaba kron, ki zagotavljajo vrtanje v dolžino, večjo ali enako debelini elementa, ki se prevrtava).
~ ruševine se po potrebi razreže na kose, primerne za odstranitev (npr.z diamantno žago)</t>
    </r>
  </si>
  <si>
    <r>
      <rPr>
        <sz val="11"/>
        <rFont val="Arial"/>
      </rPr>
      <t>Izdelava okroglih prebojev:
~ zarišejo se osi prebojev, v oseh se izvedejo tudi pilotne izvrtine manjšega premera (ca. 10 mm).
~ obstoječi kabelski razvodi na policah se odmaknejo in zaščitijo z negorljivo stisljivo izolacijo, notranje površine stene na mestih prebojev se zaščitijo z lesenim opažem na enak način, kot pri pravokotnih prebojih 
~ po izdelavi zaščitnega opaža na notranji strani se prične z vrtanjem prebojev iz zunanje strani
~ uporabi se kronsko vrtanje (mokra ali suha tehnika) - prevrtavanje mora biti izvedeno v enem kosu (uporaba kron, ki zagotavljajo vrtanje v dolžino, večjo ali enako debelini elementa, ki se ga prevrtava).
~ ruševine se po potrebi razreže na kose, primerne za odstranitev (npr. z diamantno žago)</t>
    </r>
  </si>
  <si>
    <r>
      <rPr>
        <sz val="11"/>
        <rFont val="Arial"/>
      </rPr>
      <t>Delo se mora izvajati s stroji, ki imajo zaprt sistem sesanja in zbiranja odpadne vode ter z možnostjo sušenja in recikliranja. 
Opomba: Izvajalec lahko glede na svoje rapozložljive kapacitete izbere drugačno tehnologijo izvedbe del, pri čemer mora:
~ zagotoviti, da izbrana tehnologija ne povzroča vibracij,  
~ zaščiti opremo in konstrukcije (kabelski razvodi in obstoječe podpore, ozemljilni sistem), ki je v kinetah nameščena pred prašenjem, močenjem in mehanskimi poškodbami 
~ pri izbiri tehnologije upoštevati omejitve glede dimenzij območja, kjer se dela izvajajo.
~ za okrogle preboje so navedeni nazivni premeri - uporabijo se lahko standardne vrtalne krone s prvim/najbližjim večjim nazivnim premerom</t>
    </r>
  </si>
  <si>
    <r>
      <rPr>
        <sz val="11"/>
        <rFont val="Arial"/>
      </rPr>
      <t>V enotnih cenah za izvedbo prebojev upoštevati zaščito obstoječih kabelskih razvodov kot npr. ovijanje s stisljivo negorljivo izolacijo in zaščita z lesenim opažem.</t>
    </r>
  </si>
  <si>
    <r>
      <rPr>
        <sz val="11"/>
        <rFont val="Arial"/>
      </rPr>
      <t>Pred izvedbo prebojev v obstoječih kinetah in jaških, je potrebno obstoječe pokrove, v območju prebojev, začasno odstraniti. Po izvedbi del je treba pokrove ponovno namestiti. Vse to upoštevati v cenah na enoto.</t>
    </r>
  </si>
  <si>
    <r>
      <rPr>
        <sz val="11"/>
        <rFont val="Arial"/>
      </rPr>
      <t>Izdelava pravokotnega preboja dimenzij ca. 65 cm x 20 cm v dvostransko armirani betonski steni debeline 15 cm (premer armature manj od 14 mm)</t>
    </r>
  </si>
  <si>
    <r>
      <rPr>
        <sz val="11"/>
        <rFont val="Arial"/>
      </rPr>
      <t>Izdelava pravokotnega preboja dimenzij ca. 55 cm x 20 cm v dvostransko armirani betonski steni debeline 15 cm (premer armature manj od 14 mm)</t>
    </r>
  </si>
  <si>
    <r>
      <rPr>
        <sz val="11"/>
        <rFont val="Arial"/>
      </rPr>
      <t>Izdelava pravokotnega preboja dimenzij ca. 55 cm x 35 cm v dvostransko armirani betonski steni debeline 15 cm (premer armature manj od 14 mm)</t>
    </r>
  </si>
  <si>
    <r>
      <rPr>
        <sz val="11"/>
        <rFont val="Arial"/>
      </rPr>
      <t>Izdelava pravokotnega preboja dimenzij ca. 35 cm x 20 cm v dvostransko armirani betonski steni debeline 15 cm (premer armature manj od 14 mm)</t>
    </r>
  </si>
  <si>
    <r>
      <rPr>
        <sz val="11"/>
        <rFont val="Arial"/>
      </rPr>
      <t>Izdelava pravokotnega preboja dimenzij ca. 35 cm x 35 cm v dvostransko armirani betonski steni debeline 15 cm (premer armature manj od 14 mm)</t>
    </r>
  </si>
  <si>
    <r>
      <rPr>
        <sz val="11"/>
        <rFont val="Arial"/>
      </rPr>
      <t xml:space="preserve">Vrtanje okroglih prebojev premera 20 cm v dvostransko armirani betonski steni debeline 15 cm (premer armature manj od 14 mm) </t>
    </r>
  </si>
  <si>
    <r>
      <rPr>
        <sz val="11"/>
        <rFont val="Arial"/>
      </rPr>
      <t xml:space="preserve">Vrtanje okroglih prebojev premera 30 cm v dvostransko armirani betonski steni debeline 25 cm (premer armature manj od 14 mm) </t>
    </r>
  </si>
  <si>
    <t>ZEMELJSKA DELA</t>
  </si>
  <si>
    <r>
      <rPr>
        <sz val="11"/>
        <rFont val="Arial"/>
      </rPr>
      <t xml:space="preserve">Splošno: Popis za zemeljska dela temelji na razpoložljivih geološko-geomehanskih poročilih, izdelanih na območju RTP Podlog:
• Geološko-geomehansko poročilo o zgradbi tal in pogojih temeljenja na območju RTP Podlog, ECONO, poročilo št. 16599, maj 2016;
• Geotehnično poročilo za izdelavo projektne dokumentacije objekta ''Kolokacija Podlog'', Geoekspert Podjetje za uporabno geotehniko Igor Resanovič s.p., št. poročila 11/08, januar 2008;
• Geotehnično poročilo o pogojih temeljenja RTP 400/220 kV Podlog II. Faza, Geološki zavod Ljubljana, št. poročila 223/1-1983, junij 1983;
Privzete lastnosti tal se pred začetkom del preverijo z izvedbo preiskav na območju gradnje, kar je upoštevano v poglavju PREDDELA.
Vsa izkopna dela in transporti izkopnih materialov se obračunajo po prostornini zemljine v raščenem stanju. Vsa nasipna dela se obračunajo po prostornini zemljine v vgrajenem stanju.
Vsi izkopi za zemeljska dela se posnamejo in so podlaga za obračun v gradbeni knjigi. Stroške izdelave posnetkov mora izvajalec upoštevati v cenah.
Kategorije zemljin se določajo skladno z lestvico SCS (Posebni tehnični pogoji za zemeljska dela in temeljenje, SCS, 1989 in dopolnitve 1994; Tehnični pogoji za izvedbo gradbenih in obrtniških del, dokument št. R4PO01-6G1001).
Izvedba zaščitnih ukrepov in ukrepov za odvajanje talne vode iz območja gradbenih jam se vrši skladno s projektno dokumentacijo, ki jo izdela izvajalec in je upoštevana v poglavju PREDDELA.
Projektne ukrepe iz te dokumentacije je potrebno upoštevati v enotnih cenah za izvedbo zemeljskih del.
V enotnih cenah je treba upoštevati vse horizontalne in vertikalne transporte, ki so potrebni za izvedbo zemeljskih del. </t>
    </r>
  </si>
  <si>
    <r>
      <rPr>
        <sz val="11"/>
        <rFont val="Arial"/>
      </rPr>
      <t>Obračun po dejansko izvedenih količinah, na podlagi profilov, posnetih pred in po izkopavanju.
Pri izvedbi upoštevati navodila pooblaščenega geomehanika.
Primernost izkopanega materiala za zasip na licu mesta preveri in odobri pooblaščeni geomehanik.</t>
    </r>
  </si>
  <si>
    <t>ZEMELJSKA DELA ZA IZVEDBO RUŠITVENIH DEL V 220 kV STIKALIŠČU IN NA OBMOČJU SSSC</t>
  </si>
  <si>
    <r>
      <rPr>
        <sz val="11"/>
        <rFont val="Arial"/>
      </rPr>
      <t>Izkop plodne zemlje - humusa, debeline ca. 20 cm, z odrivom, nakladanjem na transportno sredstvo in transportom na začasno gradbiščno deponijo. Plodno zemljo - humus se kasneje uporabi za ureditvena dela na platoju.
Ocena - 90 % strojni odkop</t>
    </r>
  </si>
  <si>
    <r>
      <rPr>
        <sz val="11"/>
        <rFont val="Arial"/>
      </rPr>
      <t>Izkop plodne zemlje - humusa, debeline ca. 20 cm, z odrivom, nakladanjem na transportno sredstvo in transportom na začasno gradbiščno deponijo. Plodno zemljo - humus se kasneje uporabi za ureditvena dela na platoju.
Ocena - 10 % ročni odkop</t>
    </r>
  </si>
  <si>
    <r>
      <rPr>
        <sz val="11"/>
        <rFont val="Arial"/>
      </rPr>
      <t>Odkop zemljine III. kategorije za potrebe rušitvenih del, z odmetom izkopanega materiala na stran oz. nalaganjem na prevozno sredstvo in odvozom na začasno deponijo.
Ocena - 90 % strojni izkop</t>
    </r>
  </si>
  <si>
    <r>
      <rPr>
        <sz val="11"/>
        <rFont val="Arial"/>
      </rPr>
      <t>Odkop zemljine III. kategorije za potrebe rušitvenih del, z odmetom izkopanega materiala na stran oz. nalaganjem na prevozno sredstvo in odvozom na začasno deponijo.
Ocena - 10 % ročni izkop</t>
    </r>
  </si>
  <si>
    <r>
      <rPr>
        <sz val="11"/>
        <rFont val="Arial"/>
      </rPr>
      <t>Zasip z izkopanim materialom, deponiranim ob izkopu oz. iz začasne deponije, komplet z razstiranjem in planiranjem ter utrjevanjem po slojih do predpisane utrditve.</t>
    </r>
  </si>
  <si>
    <t>ZEMELJSKA DELA ZA IZVEDBO RUŠITVENIH DEL ZA NOVO BETONSKO PLOŠČAD  V 400 kV STIKALIŠČU</t>
  </si>
  <si>
    <r>
      <rPr>
        <sz val="11"/>
        <rFont val="Arial"/>
      </rPr>
      <t>Izkop plodne zemlje - humusa, debeline ca. 20 cm, z odrivom, nakladanjem na transportno sredstvo in transportom na začasno gradbiščno deponijo, za potrebe rušenja robnikov  in asfalta. Plodno zemljo - humus se kasneje uporabi za ureditvena dela na objektu.
Ocena - 90 % strojni odkop</t>
    </r>
  </si>
  <si>
    <r>
      <rPr>
        <sz val="11"/>
        <rFont val="Arial"/>
      </rPr>
      <t>Izkop plodne zemlje - humusa, debeline ca. 20 cm, z odrivom, nakladanjem na transportno sredstvo in transportom na začasno gradbiščno deponijo, za potrebe rušenja robnikov  in asfalta. Plodno zemljo - humus se kasneje uporabi za ureditvena dela na objektu.
Ocena - 10 % ročni odkop</t>
    </r>
  </si>
  <si>
    <r>
      <rPr>
        <sz val="11"/>
        <rFont val="Arial"/>
      </rPr>
      <t>Odkop zemljine III. kategorije za potrebe rušenja robnikov  in asfalta, komplet z nakladanje materiala na prevozno sredstvo. 
Ocena - 90 % strojni izkop</t>
    </r>
  </si>
  <si>
    <r>
      <rPr>
        <sz val="11"/>
        <rFont val="Arial"/>
      </rPr>
      <t>Odkop zemljine III. kategorije za potrebe rušenja robnikov  in asfalta, komplet z nakladanje materiala na prevozno sredstvo. 
Ocena - 10 % ročni izkop</t>
    </r>
  </si>
  <si>
    <r>
      <rPr>
        <sz val="11"/>
        <rFont val="Arial"/>
      </rPr>
      <t>Odvoz izkopanega materiala na začasno deponijo, do ponovne vgradnje.</t>
    </r>
  </si>
  <si>
    <t>ZEMELJSKA DELA ZA GARAŽO ZA DELOVNA VOZILA</t>
  </si>
  <si>
    <r>
      <rPr>
        <sz val="11"/>
        <rFont val="Arial"/>
      </rPr>
      <t xml:space="preserve">Široki izkop zemljine III. kategorije, z nakladanjem na prevozno sredstvo. Izkop globine do 0,60 m, v predpisanem naklonu, z ustreznim varovanjem brežine v času izvajanja del. </t>
    </r>
  </si>
  <si>
    <r>
      <rPr>
        <sz val="11"/>
        <rFont val="Arial"/>
      </rPr>
      <t>Poglobitve širokega izkop zemljine III. kategorije za izvedbo temeljev in povezovalnih gred, globine od 0,80 m  do 1,60 m, komplet z nakladanjem materiala na prevozno sredstvo. 
Ocena - 90 % strojni izkop</t>
    </r>
  </si>
  <si>
    <r>
      <rPr>
        <sz val="11"/>
        <rFont val="Arial"/>
      </rPr>
      <t>Poglobitve širokega izkop zemljine III. kategorije za izvedbo temeljev in povezovalnih gred, globine od 0,80 m do 1,60 m, komplet z nakladanjem materiala na prevozno sredstvo. 
Ocena - 10 % ročni izkop</t>
    </r>
  </si>
  <si>
    <r>
      <rPr>
        <sz val="11"/>
        <rFont val="Arial"/>
      </rPr>
      <t>Planiranje in utrjevanje dna izkopa do točnosti +- 1 cm po projektu, Togost na planumu, merjena z dinamično krožno ploščo, mora znašati Evd ≥ 20 MPa.</t>
    </r>
  </si>
  <si>
    <r>
      <rPr>
        <sz val="11"/>
        <rFont val="Arial"/>
      </rPr>
      <t>Dobava, razgrinjanje, planiranje in utrjevanje kamnolomskega tamponskega materiala granulacije 0/32 mm (pod ploščo objekta v debelini ca. 50 cm, pod temelji in temeljnimi gredami objekta v debelini ca. 30 cm). Utrjevanje zasipa po plasteh od 20 cm do 30 cm s sprotnim komprimiranjem. Togost na planumu vgrajenega tampona, merjena z dinamično krožno ploščo, mora znašati Evd ≥ 40 MPa.</t>
    </r>
  </si>
  <si>
    <r>
      <rPr>
        <sz val="11"/>
        <rFont val="Arial"/>
      </rPr>
      <t>Zasip z izkopanim materialom deponiranim ob izkopu oz. iz začasne deponije, komplet z razstiranjem in planiranjem ter utrjevanjem po slojih do predpisane utrditve.</t>
    </r>
  </si>
  <si>
    <r>
      <rPr>
        <sz val="11"/>
        <rFont val="Arial"/>
      </rPr>
      <t>Odvoz odvečnega izkopanega materiala z vsemi deli  in stroški na stalni deponiji. Obračun po količinah v raščenem stanju: prevoz na razdalji do 20 km.</t>
    </r>
  </si>
  <si>
    <t>ZEMELJSKA DELA ZA BETONSKE PLOŠČADI OB GARAŽI ZA DELOVNA VOZILA</t>
  </si>
  <si>
    <r>
      <rPr>
        <sz val="11"/>
        <rFont val="Arial"/>
      </rPr>
      <t>Izkop plodne zemlje - humusa, debeline ca. 20 cm, z odrivom, nakladanjem na transportno sredstvo in transportom na začasno gradbiščno deponijo. Plodno zemljo - humus se kasneje uporabi za ureditvena dela na objektu.
Ocena - 90 % strojni izkop</t>
    </r>
  </si>
  <si>
    <r>
      <rPr>
        <sz val="11"/>
        <rFont val="Arial"/>
      </rPr>
      <t>Izkop plodne zemlje - humusa, debeline ca. 20 cm, z odrivom, nakladanjem na transportno sredstvo in transportom na začasno gradbiščno deponijo. Plodno zemljo - humus se kasneje uporabi za ureditvena dela na objektu.
Ocena - 10 % ročni izkop</t>
    </r>
  </si>
  <si>
    <r>
      <rPr>
        <sz val="11"/>
        <rFont val="Arial"/>
      </rPr>
      <t>Odkop zemljine III. kategorije za novo betonsko ploščad, komplet z nakladanje materiala na prevozno sredstvo. 
Ocena - 90 % strojni izkop</t>
    </r>
  </si>
  <si>
    <r>
      <rPr>
        <sz val="11"/>
        <rFont val="Arial"/>
      </rPr>
      <t>Odkop zemljine III. Kategorije za novo betonsko ploščad, komplet z nakladanje materiala na prevozno sredstvo. 
Ocena - 10 % ročni izkop</t>
    </r>
  </si>
  <si>
    <r>
      <rPr>
        <sz val="11"/>
        <rFont val="Arial"/>
      </rPr>
      <t>Planiranje in utrjevanje dna izkopa do točnosti +- 1 cm po projektu; togost na planumu, merjena z dinamično krožno ploščo, mora znašati Evd ≥ 20 MPa.</t>
    </r>
  </si>
  <si>
    <r>
      <rPr>
        <sz val="11"/>
        <rFont val="Arial"/>
      </rPr>
      <t>Izdelava, dobava, nasipavanje in komprimiranje posteljice pod betonsko ploščadjo:
~sloj debeline 50 cm iz kamnitega nasipnega materiala KNM64 - togost na planumu, merjena z dinamično krožno ploščo, E</t>
    </r>
    <r>
      <rPr>
        <vertAlign val="subscript"/>
        <sz val="11"/>
        <color rgb="FF000000"/>
        <rFont val="Arial"/>
      </rPr>
      <t xml:space="preserve">vd </t>
    </r>
    <r>
      <rPr>
        <sz val="11"/>
        <color rgb="FF000000"/>
        <rFont val="Arial"/>
      </rPr>
      <t>≥ 20 MPa.</t>
    </r>
  </si>
  <si>
    <r>
      <rPr>
        <sz val="11"/>
        <rFont val="Arial"/>
      </rPr>
      <t>Izdelava, dobava, nasipavanje in komprimiranje tamponskega sloja pod betonsko ploščadjo, robniki in asfaltom:
~ sloj debeline 30 cm, iz zmrzlinsko odpornega tamponskega drobljenca TD 32, togost na planumu, merjena z dinamično krožno ploščo, E</t>
    </r>
    <r>
      <rPr>
        <vertAlign val="subscript"/>
        <sz val="11"/>
        <color rgb="FF000000"/>
        <rFont val="Arial"/>
      </rPr>
      <t xml:space="preserve">vd </t>
    </r>
    <r>
      <rPr>
        <sz val="11"/>
        <color rgb="FF000000"/>
        <rFont val="Arial"/>
      </rPr>
      <t>≥ 40 MPa, z izravnavo planuma do točnosti +-1 cm.</t>
    </r>
  </si>
  <si>
    <r>
      <rPr>
        <sz val="11"/>
        <rFont val="Arial"/>
      </rPr>
      <t>Dovoz plodne prečiščene zemlje - humusa z začasne gradbiščne deponije ter razgrinjanje v debelini ca. 20 cm do 30 cm in strojno razstiranje z mini bagrom, fino ročno planiranje in utrjevanje po končanih delih z lahkim ročnim valjarjem.</t>
    </r>
  </si>
  <si>
    <r>
      <rPr>
        <sz val="11"/>
        <rFont val="Arial"/>
      </rPr>
      <t xml:space="preserve">Sejanje trave na pripravljenih površinah z dobavo semena, zagrebanjem semena in rahlim uvaljanjem posejane površine. </t>
    </r>
  </si>
  <si>
    <t xml:space="preserve">ZEMELJSKA DELA ZA PADAVINSKO KANALIZACIJO </t>
  </si>
  <si>
    <r>
      <rPr>
        <sz val="11"/>
        <rFont val="Arial"/>
      </rPr>
      <t>Izkop jarka za kanalizacijo z jaški, požiralniki in peskolovi v zemljini III. kategorije z odmetom izkopanega materiala na stran oz. nalaganjem na prevozno sredstvo.
Ocena - 90 % strojni izkop</t>
    </r>
  </si>
  <si>
    <r>
      <rPr>
        <sz val="11"/>
        <rFont val="Arial"/>
      </rPr>
      <t>Izkop jarka za kanalizacijo z jaški, požiralniki in peskolovi v zemljini III. kategorije z odmetom izkopanega materiala na stran oz. nalaganjem na prevozno sredstvo.
Ocena - 10 % ročni izkop</t>
    </r>
  </si>
  <si>
    <r>
      <rPr>
        <sz val="11"/>
        <rFont val="Arial"/>
      </rPr>
      <t>Planiranje in utrjevanje dna izkopa jarkov do točnosti +- 1 cm v naklonu po projektu; togost na planumu, merjena z dinamično krožno ploščo, mora znašati Evd ≥ 40 MPa.</t>
    </r>
  </si>
  <si>
    <r>
      <rPr>
        <sz val="11"/>
        <rFont val="Arial"/>
      </rPr>
      <t>Zasip vseh jarkov z izkopanim materialom, deponiranim ob izkopu oz. z začasne deponije, komplet z razstiranjem in planiranjem ter utrjevanjem po slojih do predpisane utrditve.</t>
    </r>
  </si>
  <si>
    <t>ZEMELJSKA DELA ZA KABELSKO KANALIZACIJO Z JAŠKI</t>
  </si>
  <si>
    <r>
      <rPr>
        <sz val="11"/>
        <rFont val="Arial"/>
      </rPr>
      <t>Izkop jarkov za kabelsko kanalizacijo z jaški v zemljini III. kategorije, z odmetom izkopanega materiala na stran oz. nalaganjem na prevozno sredstvo.
Ocena - 90 % strojni izkop</t>
    </r>
  </si>
  <si>
    <r>
      <rPr>
        <sz val="11"/>
        <rFont val="Arial"/>
      </rPr>
      <t>Izkop jarka za kabelsko kanalizacijo z jaški v zemljini III. kategorije, z odmetom izkopanega materiala na stran oz. nalaganjem na prevozno sredstvo.
Ocena - 10 % ročni izkop</t>
    </r>
  </si>
  <si>
    <r>
      <rPr>
        <sz val="11"/>
        <rFont val="Arial"/>
      </rPr>
      <t>Zasip vseh jarkov kanalizacije z izkopanim materialom, deponiranim ob izkopu oz. z začasne deponije, komplet z razstiranjem in planiranjem ter utrjevanjem po slojih do predpisane utrditve.</t>
    </r>
  </si>
  <si>
    <t>ZEMELJSKA DELA  ZA 220kV KABELSKE POVEZAVE</t>
  </si>
  <si>
    <r>
      <rPr>
        <sz val="11"/>
        <rFont val="Arial"/>
      </rPr>
      <t>Izkop plodne zemlje - humusa, debeline ca. 20 cm, z odrivom, nakladanjem na transportno sredstvo in transportom na začasno gradbiščno deponijo. Plodno zemljo - humus se kasneje uporabi za ureditvena dela na platoju.
Ocena - 90 % strojni izkop</t>
    </r>
  </si>
  <si>
    <r>
      <rPr>
        <sz val="11"/>
        <rFont val="Arial"/>
      </rPr>
      <t>Izkop plodne zemlje - humusa, debeline ca. 20 cm, z odrivom, nakladanjem na transportno sredstvo in transportom na začasno gradbiščno deponijo. Plodno zemljo - humus se kasneje uporabi za ureditvena dela na platoju.
Ocena - 10 % ročni izkop</t>
    </r>
  </si>
  <si>
    <r>
      <rPr>
        <sz val="11"/>
        <rFont val="Arial"/>
      </rPr>
      <t>Izkop jarka v zemljini III. kategorije, z odmetom izkopanega materiala na stran oz. nalaganjem na prevozno sredstvo.
Ocena - 90 % strojni izkop</t>
    </r>
  </si>
  <si>
    <r>
      <rPr>
        <sz val="11"/>
        <rFont val="Arial"/>
      </rPr>
      <t>Izkop jarka v zemljini III. kategorije, z odmetom izkopanega materiala na stran oz. nalaganjem na prevozno sredstvo.
Ocena - 10 % ročni izkop</t>
    </r>
  </si>
  <si>
    <r>
      <rPr>
        <sz val="11"/>
        <rFont val="Arial"/>
      </rPr>
      <t>Planiranje in utrjevanje dna izkopa jarkov do točnosti +- 1 cm v naklonu po projektu; togost na planumu, merjena z dinamično krožno ploščo, mora znašati Evd ≥ 20 MPa.</t>
    </r>
  </si>
  <si>
    <r>
      <rPr>
        <sz val="11"/>
        <rFont val="Arial"/>
      </rPr>
      <t>Dobava in vgradnja peščenega zasipa - termični zasip,  granulacije 0-4mm, toplotna upornost max. 0,8 Km/W v vgrajenem stanju, višina celotnega zasipa je 60 cm, skupaj z vsemi potrebnimi deli:
~ kable se položi na posteljico, potem zasipa s termičnim zasipom,
~ izdelava posteljice v deb. 10 cm,
~ izdelava zasipa v deb. 50 cm,
~ agregat za termični zasip mora imeti atest,
~ izvedba po detajlu v projektni dokumentaciji.</t>
    </r>
  </si>
  <si>
    <t>ZEMELJSKA DELA ZA TEMELJE PODSTAVKOV VN APARATOV 220 kV, REKONSTRUKCIJO SERVISNIH POTI IN NOVE ASFALTNE POVRŠINE</t>
  </si>
  <si>
    <r>
      <rPr>
        <sz val="11"/>
        <rFont val="Arial"/>
      </rPr>
      <t>Široki odkop plodne zemlje - humusa, debeline ca. 20 cm, z odrivom, nakladanjem na transportno sredstvo in transportom na začasno gradbiščno deponijo. Plodno zemljo - humus se kasneje uporabi za ureditvena dela na objektu.
Ocena - 90 % strojni izkop</t>
    </r>
  </si>
  <si>
    <r>
      <rPr>
        <sz val="11"/>
        <rFont val="Arial"/>
      </rPr>
      <t>Široki odkop plodne zemlje - humusa, debeline ca. 20 cm, z odrivom, nakladanjem na transportno sredstvo in transportom na začasno gradbiščno deponijo. Plodno zemljo - humus se kasneje uporabi za ureditvena dela na objektu.
Ocena - 10 % ročni izkop</t>
    </r>
  </si>
  <si>
    <r>
      <rPr>
        <sz val="11"/>
        <rFont val="Arial"/>
      </rPr>
      <t>Širok izkop zemljine III. kategorije za izvedbo temeljev podstavkov VN aparatov, globine do 2,00 m, komplet z nakladanjem materiala na prevozno sredstvo. 
Ocena - 90 % strojni izkop</t>
    </r>
  </si>
  <si>
    <r>
      <rPr>
        <sz val="11"/>
        <rFont val="Arial"/>
      </rPr>
      <t>Širok izkop zemljine III. kategorije za izvedbo temeljev podstavkov VN aparatov, globine do 2,00 m, komplet z nakladanjem materiala na prevozno sredstvo. 
Ocena - 10 % ročni izkop</t>
    </r>
  </si>
  <si>
    <r>
      <rPr>
        <sz val="11"/>
        <rFont val="Arial"/>
      </rPr>
      <t>Poglobitve širokega izkopa v zemljini III. kategorije za izvedbo temeljev podstavkov in kesonov, globine od 2,00 m do 3,50 m, komplet z nakladanjem materiala na prevozno sredstvo. 
Ocena - 90 % strojni izkop</t>
    </r>
  </si>
  <si>
    <r>
      <rPr>
        <sz val="11"/>
        <rFont val="Arial"/>
      </rPr>
      <t>Poglobitve širokega izkop izkopa v zemljini III. kategorije za izvedbo temeljev podstavkov in kesonov, globine od 2,00 m do 3,50 m, komplet z nakladanjem materiala na prevozno sredstvo. 
Ocena - 10 % ročni izkop</t>
    </r>
  </si>
  <si>
    <r>
      <rPr>
        <sz val="11"/>
        <rFont val="Arial"/>
      </rPr>
      <t xml:space="preserve">Poglobitve širokega izkopa v zemljini IV. In V. kategorije za izvedbo temeljev podstavkov in kesonov, globine od 2,00 m do 3,50 m, komplet z nakladanjem materiala na prevozno sredstvo. </t>
    </r>
  </si>
  <si>
    <r>
      <rPr>
        <sz val="11"/>
        <rFont val="Arial"/>
      </rPr>
      <t>Planiranje in utrjevanje dna izkopa do točnosti +- 1 cm po projektu; togost na planumu, merjena z dinamično krožno ploščo, mora znašati Evd ≥ 40 MPa.</t>
    </r>
  </si>
  <si>
    <r>
      <rPr>
        <sz val="11"/>
        <rFont val="Arial"/>
      </rPr>
      <t>Zasip z izkopanim materialom deponiranim ob izkopu oz. z začasne deponije, komplet z razstiranjem in planiranjem ter utrjevanjem po slojih do predpisane utrditve.</t>
    </r>
  </si>
  <si>
    <r>
      <rPr>
        <sz val="11"/>
        <rFont val="Arial"/>
      </rPr>
      <t>Izdelava, dobava, nasipavanje in komprimiranje posteljice pod robniki in asfaltom:
~sloj debeline 50 cm iz kamnitega nasipnega materiala KNM64 - togost na planumu, merjena z dinamično krožno ploščo, E</t>
    </r>
    <r>
      <rPr>
        <vertAlign val="subscript"/>
        <sz val="11"/>
        <color rgb="FF000000"/>
        <rFont val="Arial"/>
      </rPr>
      <t xml:space="preserve">vd </t>
    </r>
    <r>
      <rPr>
        <sz val="11"/>
        <color rgb="FF000000"/>
        <rFont val="Arial"/>
      </rPr>
      <t>≥ 20 MPa.</t>
    </r>
  </si>
  <si>
    <r>
      <rPr>
        <sz val="11"/>
        <rFont val="Arial"/>
      </rPr>
      <t>Izdelava, dobava, nasipavanje in komprimiranje tamponskega sloja pod robniki in asfaltom:
~ sloj debeline 20 - 30 cm, iz zmrzlinsko odpornega tamponskega drobljenca TD 32, togost na planumu, merjena z dinamično krožno ploščo, E</t>
    </r>
    <r>
      <rPr>
        <vertAlign val="subscript"/>
        <sz val="11"/>
        <color rgb="FF000000"/>
        <rFont val="Arial"/>
      </rPr>
      <t xml:space="preserve">vd </t>
    </r>
    <r>
      <rPr>
        <sz val="11"/>
        <color rgb="FF000000"/>
        <rFont val="Arial"/>
      </rPr>
      <t>≥ 40 MPa z izravnavo planuma do točnosti +-1 cm.</t>
    </r>
  </si>
  <si>
    <r>
      <rPr>
        <sz val="11"/>
        <rFont val="Arial"/>
      </rPr>
      <t>Dovoz plodne prečiščene zemlje - humusa z začasne gradbiščne deponije ter razgrinjanje v debelini ca. 20 cm do 30 cm in strojno razstiranje z mini bagrom, fino ročno planiranje in utrjevanje po končanih delih z lahkim ročnim valarjem.</t>
    </r>
  </si>
  <si>
    <t>ZEMELJSKA DELA ZA RAZSVETLJAVO</t>
  </si>
  <si>
    <r>
      <rPr>
        <sz val="11"/>
        <rFont val="Arial"/>
      </rPr>
      <t>Izkop jarka za kanalizacijo in temelje v zemljini III. kategorije, z odmetom izkopanega materiala na stran oz. nalaganjem na prevozno sredstvo in odvozom na začasno deponijo.
Ocena - 90 % strojni izkop</t>
    </r>
  </si>
  <si>
    <r>
      <rPr>
        <sz val="11"/>
        <rFont val="Arial"/>
      </rPr>
      <t>Izkop jarka za kanalizacijo in jaške v zemljini III. kategorije, z odmetom izkopanega materiala na stran oz. nalaganjem na prevozno sredstvo in odvozom na začasno deponijo.
Ocena - 10 % ročni izkop</t>
    </r>
  </si>
  <si>
    <r>
      <rPr>
        <sz val="11"/>
        <rFont val="Arial"/>
      </rPr>
      <t>Zasip vseh jarkov z izkopanim materialom deponiranim ob izkopu oz. iz začasne deponije, komplet z razstiranjem in planiranjem ter utrjevanjem po slojih do predpisane utrditve.</t>
    </r>
  </si>
  <si>
    <t>ZEMELJSKA DELA ZA IZVEDBO NOVE BETONSKE PLOŠČADI V 400 kV STIKALIŠČU</t>
  </si>
  <si>
    <r>
      <rPr>
        <sz val="11"/>
        <rFont val="Arial"/>
      </rPr>
      <t>Izkop plodne zemlje - humusa, debeline ca. 20 cm, z odrivom, nakladanjem na transportno sredstvo in transportom na začasno gradbiščno deponijo. Plodno zemljo - humus se kasneje uporabi za ureditvena dela na objektu.
Ocena - 95 % strojni odkop</t>
    </r>
  </si>
  <si>
    <r>
      <rPr>
        <sz val="11"/>
        <rFont val="Arial"/>
      </rPr>
      <t>Izkop plodne zemlje - humusa, debeline ca. 20 cm, z odrivom, nakladanjem na transportno sredstvo in transportom na začasno gradbiščno deponijo. Plodno zemljo - humus se kasneje uporabi za ureditvena dela na objektu.
Ocena - 5 % ročni odkop</t>
    </r>
  </si>
  <si>
    <r>
      <rPr>
        <sz val="11"/>
        <rFont val="Arial"/>
      </rPr>
      <t>Odkop zemljine III. Kategorije za novo betonsko ploščad, komplet z nakladanje materiala na prevozno sredstvo. 
Ocena - 95 % strojni izkop</t>
    </r>
  </si>
  <si>
    <r>
      <rPr>
        <sz val="11"/>
        <rFont val="Arial"/>
      </rPr>
      <t>Odkop zemljine III. Kategorije za novo betonsko ploščad, komplet z nakladanje materiala na prevozno sredstvo. 
Ocena - 5 % ročni izkop</t>
    </r>
  </si>
  <si>
    <r>
      <rPr>
        <sz val="11"/>
        <rFont val="Arial"/>
      </rPr>
      <t>Izdelava, dobava, nasipavanje in komprimiranje posteljice pod betonsko ploščadjo, robniki in asfaltom:
~sloj debeline 50 cm iz kamnitega nasipnega materiala KNM64 - togost na planumu, merjena z dinamično krožno ploščo, E</t>
    </r>
    <r>
      <rPr>
        <vertAlign val="subscript"/>
        <sz val="11"/>
        <color rgb="FF000000"/>
        <rFont val="Arial"/>
      </rPr>
      <t xml:space="preserve">vd </t>
    </r>
    <r>
      <rPr>
        <sz val="11"/>
        <color rgb="FF000000"/>
        <rFont val="Arial"/>
      </rPr>
      <t>≥ 20 MPa.</t>
    </r>
  </si>
  <si>
    <r>
      <rPr>
        <sz val="11"/>
        <rFont val="Arial"/>
      </rPr>
      <t>Izkop jarka za kanalizacijo in jaške v zemljini III. kategorije z odmetom izkopanega materiala na stran oz. nalaganjem na prevozno sredstvo.
Ocena - 90 % strojni izkop</t>
    </r>
  </si>
  <si>
    <r>
      <rPr>
        <sz val="11"/>
        <rFont val="Arial"/>
      </rPr>
      <t>Izkop jarka za kanalizacijo in jaške v zemljini III. kategorije z odmetom izkopanega materiala na stran oz. nalaganjem na prevozno sredstvo.
Ocena - 10 % ročni izkop</t>
    </r>
  </si>
  <si>
    <r>
      <rPr>
        <sz val="11"/>
        <rFont val="Arial"/>
      </rPr>
      <t>Odvoz izkopanega materiala od kanalizacije na začasno deponijo, do ponovne vgradnje.</t>
    </r>
  </si>
  <si>
    <r>
      <rPr>
        <sz val="11"/>
        <rFont val="Arial"/>
      </rPr>
      <t>Planiranje in utrjevanje dna izkopa jarkov do točnosti +- 1 cm v naklonu po projektu; togost na planumu, z dinamično krožno ploščo, Evd ≥ 40 MPa.</t>
    </r>
  </si>
  <si>
    <r>
      <rPr>
        <sz val="11"/>
        <rFont val="Arial"/>
      </rPr>
      <t>Zasip za betonsko ploščad z izkopanim materialom, deponiranim ob izkopu oz. z začasne deponije, komplet z razstiranjem in planiranjem ter utrjevanjem po slojih do predpisane utrditve.</t>
    </r>
  </si>
  <si>
    <r>
      <rPr>
        <sz val="11"/>
        <rFont val="Arial"/>
      </rPr>
      <t>Dovoz plodne prečiščene zemlje - humusa z začasne gradbiščne deponije ter razgrinjanje v debelini ca. 20 cm in strojno razstiranje z mini bagrom, fino ročno planiranje in utrjevanje po končanih delih z lahkim ročnim valarjem.</t>
    </r>
  </si>
  <si>
    <t>ZEMELJSKA DELA ZA OZEMLJITVE</t>
  </si>
  <si>
    <r>
      <rPr>
        <sz val="11"/>
        <rFont val="Arial"/>
      </rPr>
      <t>Izkop jarka za polaganja ozemljitvenega valjanca v zemljini III. kategorije, z odmetom izkopanega materiala na stran oz. nalaganjem na prevozno sredstvo in odvozom na začasno deponijo.
Ocena - 90 % strojni izkop</t>
    </r>
  </si>
  <si>
    <r>
      <rPr>
        <sz val="11"/>
        <rFont val="Arial"/>
      </rPr>
      <t>Izkop jarka za polaganja ozemljitvenega valjanca v zemljini III. kategorije z odmetom izkopanega materiala na stran oz. nalaganjem na prevozno sredstvo in odvozom na začasno deponijo.
Ocena - 10 % ročni izkop</t>
    </r>
  </si>
  <si>
    <r>
      <rPr>
        <sz val="11"/>
        <rFont val="Arial"/>
      </rPr>
      <t>Planiranje in utrjevanje dna izkopa jarkov za polaganja ozemljitvenega valjanca do točnosti +- 1 cm v naklonu po projektu; togost na planumu, merjena z dinamično krožno ploščo, mora znašati Evd ≥ 20 MPa.</t>
    </r>
  </si>
  <si>
    <r>
      <rPr>
        <sz val="11"/>
        <rFont val="Arial"/>
      </rPr>
      <t>Dobava in vgradnja izbrane zemljine za izdelavo posteljice debeline 10 cm in obsipa 20 cm ozemljitvenega valjanca, skupaj z vsemi potrebnimi deli in materialom.</t>
    </r>
  </si>
  <si>
    <r>
      <rPr>
        <sz val="11"/>
        <rFont val="Arial"/>
      </rPr>
      <t>Zasip vseh jarkov za polaganje ozemljitvenega valjanca z izkopanim materialom, deponiranim ob izkopu oz. z začasne deponije, komplet z razstiranjem in planiranjem ter utrjevanjem po slojih do predpisane utrditve.</t>
    </r>
  </si>
  <si>
    <r>
      <rPr>
        <sz val="11"/>
        <rFont val="Arial"/>
      </rPr>
      <t>Odvoz odvečnega izkopanega materiala od izkopa za polaganja ozemljitvenega valjanca, z vsemi deli  in stroški na stalni deponiji. Obračun po količinah v raščenem stanju: prevoz na razdalji do 20 km.</t>
    </r>
  </si>
  <si>
    <r>
      <rPr>
        <sz val="11"/>
        <rFont val="Arial"/>
      </rPr>
      <t>Izkop jarka za ozemljitveno bakreno vrv Cu v zemljini III. kategorije z odmetom izkopanega materiala na stran oz. nalaganjem na prevozno sredstvo in odvozom na začasno deponijo.
Ocena - 90 % strojni izkop</t>
    </r>
  </si>
  <si>
    <r>
      <rPr>
        <sz val="11"/>
        <rFont val="Arial"/>
      </rPr>
      <t>Izkop jarka za ozemljitveno bakreno vrv Cu v zemljini III. kategorije z odmetom izkopanega materiala na stran oz. nalaganjem na prevozno sredstvo in odvozom na začasno deponijo.
Ocena - 10 % ročni izkop</t>
    </r>
  </si>
  <si>
    <r>
      <rPr>
        <sz val="11"/>
        <rFont val="Arial"/>
      </rPr>
      <t>Planiranje in utrjevanje dna izkopa jarkov za ozemljitveno bakreno vrv Cu do točnosti +- 1 cm v naklonu po projektu; togost na planumu, merjena z dinamično krožno ploščo, mora znašati Evd ≥ 20 MPa.</t>
    </r>
  </si>
  <si>
    <r>
      <rPr>
        <sz val="11"/>
        <rFont val="Arial"/>
      </rPr>
      <t>Dobava in vgradnja izbrane zemljine za izdelavo posteljice debeline 10 cm in obsipa 20 cm za ozemljitveno bakreno vrv Cu, skupaj z vsemi potrebnimi deli in materialom.</t>
    </r>
  </si>
  <si>
    <r>
      <rPr>
        <sz val="11"/>
        <rFont val="Arial"/>
      </rPr>
      <t>Zasip vseh jarkov za ozemljitveno bakreno vrv Cu z izkopanim materialom, deponiranim ob izkopu oz. z začasne deponije, komplet z razstiranjem in planiranjem ter utrjevanjem po slojih do predpisane utrditve.</t>
    </r>
  </si>
  <si>
    <r>
      <rPr>
        <sz val="11"/>
        <rFont val="Arial"/>
      </rPr>
      <t>Odvoz odvečnega izkopanega materiala od izkopa za ozemljitveno bakreno vrv Cu, z vsemi deli  in stroški na stalni deponiji. Obračun po količinah v raščenem stanju: prevoz na razdalji do 20 km.</t>
    </r>
  </si>
  <si>
    <t>GARAŽA ZA DELOVNA VOZILA</t>
  </si>
  <si>
    <t>ZEMELJSKA DELA - upoštevano v poglavju Zemeljska dela</t>
  </si>
  <si>
    <t>BETONSKA DELA</t>
  </si>
  <si>
    <r>
      <rPr>
        <sz val="11"/>
        <rFont val="Arial"/>
      </rPr>
      <t>Izvajajalec je dolžan na svoje stroške izdelati projekt izvajanja betonskih konstrukcij.</t>
    </r>
  </si>
  <si>
    <r>
      <rPr>
        <sz val="11"/>
        <rFont val="Arial"/>
      </rPr>
      <t xml:space="preserve">Splošna opomba za vse betonske konstrukcije;
~ vsi vgrajeni betoni morajo izpolnjevati zahteve SIST EN 206:2013+A1:2016, SIST 1026  in SIST EN 1992-1-1; in biti vgrajeni skladno s SIST EN 13670
~ za vse betonske konstrukcije velja zahteva za 2. izvedbeni razred in 1. tolerančni razred po SIST EN 13670 in nacionalnem dodatku, kar je treba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treba upoštevati pri izbiri opažev:
- vidne površine
</t>
    </r>
    <r>
      <rPr>
        <sz val="11"/>
        <color rgb="FF000000"/>
        <rFont val="Arial"/>
      </rPr>
      <t>• opažene površine osnovna/VB2
• neopažene površine osnovna</t>
    </r>
    <r>
      <rPr>
        <b/>
        <sz val="11"/>
        <color rgb="FF000000"/>
        <rFont val="Arial"/>
      </rPr>
      <t xml:space="preserve">
- nevidne površine:
</t>
    </r>
    <r>
      <rPr>
        <sz val="11"/>
        <color rgb="FF000000"/>
        <rFont val="Arial"/>
      </rPr>
      <t>• opažene: enostavna/VB0
• neopažene: enostavna</t>
    </r>
  </si>
  <si>
    <r>
      <rPr>
        <sz val="11"/>
        <rFont val="Arial"/>
      </rPr>
      <t xml:space="preserve">~ za vidne opažene površine s posebnimi arhitekturnimi zahtevami velja razred obdelave površin VB3 po SIST EN 13670 in pripadajočem nac. dodatku t.j. posebna obdelava z dodatnimi zahtevami po SIST-TP CEN/TR 15739:
• ravnost: razred P3 - odstopanje/toleranca ravnosti: 5 mm na razdalji   2 m oz. 2 mm merjeno z ravnilom na razdalji 20 cm;
• barvno odstopanje: razred C3 - dovoljena ena stopnja senčenja za sosednji površini in dve stopnji senčenja za nesosednji/oddaljeni površini (osnova za oceno teksture oz. barvno odstopanje je ''CIB Grey scale'' v SIST TP CEN/TPR 15739); 
• tekstura: razred T3 – največja dovoljena površina zračne luknjice   0,3 cm2 (premer 6,18 mm), največja globina zračne luknjice 2 mm; skupna dovoljena površina zračnih luknjic največ 2 % celotne površine, na opazovanem delu površine pa največ 5 %; </t>
    </r>
  </si>
  <si>
    <r>
      <rPr>
        <sz val="11"/>
        <rFont val="Arial"/>
      </rPr>
      <t>Opomba: Kjer je varjenje armature potrebno zaradi izenačitve potencialov (ozemljitvene zahteve), mora biti varjenje izvedeno po standardu SIST EN 62305-3 (zvari dolgi 50 mm). Pri izvedbi varjenja je treba upoštevati tudi zahteve standarda SIST EN 17660-2.</t>
    </r>
  </si>
  <si>
    <r>
      <rPr>
        <sz val="11"/>
        <rFont val="Arial"/>
      </rPr>
      <t>Dobava, izdelava in montaža armature iz betonskega jekla: B 500B palice in B500B  za mreže (po SIST EN 10080 in SIST EN 1992-1-1), upoštevati dodatek za varjenje armature (1/3 stikov). V tej postavki je upoštevana tudi armatura za konstrukcijske dilatacije: mozniki z vso potrebno dodatno armaturo. Količina ocenjena - različni profili.</t>
    </r>
  </si>
  <si>
    <t>kg</t>
  </si>
  <si>
    <r>
      <rPr>
        <sz val="11"/>
        <rFont val="Arial"/>
      </rPr>
      <t>Dobava in vgrajevanje betona v nearmirane konstrukcije preseka od 0,08 do  do 0,12 m3/m2-m; z vsemi pomožnimi deli in prenosi do mesta vgraditve;</t>
    </r>
    <r>
      <rPr>
        <b/>
        <sz val="11"/>
        <color rgb="FF000000"/>
        <rFont val="Arial"/>
      </rPr>
      <t xml:space="preserve"> podložni beton</t>
    </r>
    <r>
      <rPr>
        <sz val="11"/>
        <color rgb="FF000000"/>
        <rFont val="Arial"/>
      </rPr>
      <t xml:space="preserve">
• beton C12/15-X0</t>
    </r>
  </si>
  <si>
    <r>
      <rPr>
        <sz val="11"/>
        <rFont val="Arial"/>
      </rPr>
      <t xml:space="preserve">Dobava in vgrajevanje betona v nearmirane konstrukcije preseka nad 0,08  do 0,12m3/m2-m; z vsemi pomožnimi deli in prenosi do mesta vgraditve in priprava zgornje površine za izvedbo hidroizolacije: zaglajen </t>
    </r>
    <r>
      <rPr>
        <b/>
        <sz val="11"/>
        <color rgb="FF000000"/>
        <rFont val="Arial"/>
      </rPr>
      <t xml:space="preserve">podložni beton 
</t>
    </r>
    <r>
      <rPr>
        <sz val="11"/>
        <color rgb="FF000000"/>
        <rFont val="Arial"/>
      </rPr>
      <t>• beton C12/15-X0</t>
    </r>
  </si>
  <si>
    <r>
      <rPr>
        <sz val="11"/>
        <rFont val="Arial"/>
      </rPr>
      <t>Dobava in vgrajevanje betona v nearmirane konstrukcije preseka nad       0,30 m3/m2-m; z vsemi pomožnimi deli in prenosi do mesta vgraditve:</t>
    </r>
    <r>
      <rPr>
        <b/>
        <sz val="11"/>
        <color rgb="FF000000"/>
        <rFont val="Arial"/>
      </rPr>
      <t xml:space="preserve"> polnilni pusti beton
</t>
    </r>
    <r>
      <rPr>
        <sz val="11"/>
        <color rgb="FF000000"/>
        <rFont val="Arial"/>
      </rPr>
      <t>• beton C12/15-X0</t>
    </r>
  </si>
  <si>
    <r>
      <rPr>
        <sz val="11"/>
        <rFont val="Arial"/>
      </rPr>
      <t xml:space="preserve">Dobava in vgrajevanje betona v armirane konstrukcije preseka nad           0,30 m3/m2-m; z vsemi pomožnimi deli in prenosi do mesta vgraditve: </t>
    </r>
    <r>
      <rPr>
        <b/>
        <sz val="11"/>
        <color rgb="FF000000"/>
        <rFont val="Arial"/>
      </rPr>
      <t>pete točkovnih temeljev</t>
    </r>
    <r>
      <rPr>
        <sz val="11"/>
        <color rgb="FF000000"/>
        <rFont val="Arial"/>
      </rPr>
      <t xml:space="preserve">
• beton C 25/30-XC2, Cl 0,2, Dmax=32 mm</t>
    </r>
  </si>
  <si>
    <r>
      <rPr>
        <sz val="11"/>
        <rFont val="Arial"/>
      </rPr>
      <t xml:space="preserve">Dobava in vgrajevanje betona v armirane konstrukcije preseka nad            0,20 do 0,30 m3/m2-m; z vsemi pomožnimi deli in prenosi do mesta vgraditve: </t>
    </r>
    <r>
      <rPr>
        <b/>
        <sz val="11"/>
        <color rgb="FF000000"/>
        <rFont val="Arial"/>
      </rPr>
      <t>temeljne grede z razširitvami</t>
    </r>
    <r>
      <rPr>
        <sz val="11"/>
        <color rgb="FF000000"/>
        <rFont val="Arial"/>
      </rPr>
      <t xml:space="preserve">
• beton C 30/37-XC4-XF4-XD3, Cl 0,2, Dmax=16 mm</t>
    </r>
  </si>
  <si>
    <r>
      <rPr>
        <sz val="11"/>
        <rFont val="Arial"/>
      </rPr>
      <t>Dobava in vgrajevanje betona v armirane konstrukcije preseka nad           0,20 do 0,30 m3/m2-m; z vsemi pomožnimi deli in prenosi do mesta vgraditve:</t>
    </r>
    <r>
      <rPr>
        <b/>
        <sz val="11"/>
        <color rgb="FF000000"/>
        <rFont val="Arial"/>
      </rPr>
      <t xml:space="preserve"> parapetni zid</t>
    </r>
    <r>
      <rPr>
        <sz val="11"/>
        <color rgb="FF000000"/>
        <rFont val="Arial"/>
      </rPr>
      <t xml:space="preserve">
• beton C 30/37-XC4-XF4-XD3, Cl 0,2, Dmax=16 mm
• obdelava opaženih površin po SIST EN 13670 in NAD: VB3/posebna posebna obdelava z dodatnimi zahtevami po SIST-TP CEN/TR 15739:
~ ravnost: razred P3 - odstopanje/toleranca ravnosti:5 mm na razdalji 2 m oz. 2 mm merjeno z ravnilom na razdalji 20 cm;
~ barvno odstopanje: razred C3 - dovoljena ena stopnja senčenja za sosednji površini in dve stopnji senčenja za nesosednji/oddaljeni površini (osnova za oceno teksture oz. barvno odstopanje je ''CIB Grey scale'' v SIST TP CEN/TPR 15739); 
~ tekstura: razred T3 – največja dovoljena površina zračne luknjice 0,3 cm2 (premer 6,18 mm), največja globina zračne luknjice 2 mm; skupna dovoljena površina zračnih luknjic največ 2 % celotne površine, na opazovanem delu površine pa največ 5 %; </t>
    </r>
  </si>
  <si>
    <r>
      <rPr>
        <sz val="11"/>
        <rFont val="Arial"/>
      </rPr>
      <t>Dobava in vgrajevanje betona v armirane konstrukcije preseka nad            0,20 do 0,30 m3/m2-m; z vsemi pomožnimi deli in prenosi do mesta vgraditve:</t>
    </r>
    <r>
      <rPr>
        <b/>
        <sz val="11"/>
        <color rgb="FF000000"/>
        <rFont val="Arial"/>
      </rPr>
      <t xml:space="preserve"> talna plošča deb. 25 cm </t>
    </r>
    <r>
      <rPr>
        <sz val="11"/>
        <color rgb="FF000000"/>
        <rFont val="Arial"/>
      </rPr>
      <t xml:space="preserve">
Beton C30/37 XC4, XD3, XF4, Cl 0.2  Dmax=16, krovni sloj 5 cm 
• obdelava površin po SIST EN 13670 in NAD: neopažene površine -  posebna: </t>
    </r>
    <r>
      <rPr>
        <b/>
        <sz val="11"/>
        <color rgb="FF000000"/>
        <rFont val="Arial"/>
      </rPr>
      <t>metličenje/glavničenje</t>
    </r>
    <r>
      <rPr>
        <sz val="11"/>
        <color rgb="FF000000"/>
        <rFont val="Arial"/>
      </rPr>
      <t>, odpornost proti zdrsu po metodi SRV min 45 (mokra površina), ravnost po kriteriju P3, tekstura T3, barvno odstopanje C3, betoniranje v naklonu 1,5 % (metličenje/glavničenje upoštevano v postavki pri zidarskih delih).</t>
    </r>
  </si>
  <si>
    <t>ZIDARSKA DELA</t>
  </si>
  <si>
    <r>
      <rPr>
        <sz val="11"/>
        <rFont val="Arial"/>
      </rPr>
      <t>Zagladitev in metličenje zgornje ploskve betonske ploščadi v predvidenih naklonih z negovanjem in zaščito.
~obdelava površine po SIST EN 13670 in NAD: neopažene površine - posebna: metličenje/glavničenje, odpornost proti zdrsu po metodi SRV min 45 (mokra površina), ravnost po kriteriju P3, tekstura T3, barvno odstopanje C3, betoniranje v naklonu 1,5 %; 
~ zaščita površine z brezbarvnim globinskim impregnacijskim premazom.</t>
    </r>
  </si>
  <si>
    <r>
      <rPr>
        <sz val="11"/>
        <rFont val="Arial"/>
      </rPr>
      <t>Kompletna izvedba konstrukcijskega dilatacijskega stika z dobavo in vgradnjo ekspandiranega polistirena, debeline 1 cm, višine 25 cm na stiku med AB ploščo in ostalimi AB elementi (parapet). Po zabetoniranju plošče je treba izpraskati ekspandiran polistiren v globino do 2 cm, rego očistiti in zapolniti s trajno elastična tesnilna masa za zunanjo uporabo.</t>
    </r>
  </si>
  <si>
    <r>
      <rPr>
        <sz val="11"/>
        <rFont val="Arial"/>
      </rPr>
      <t>Kompletna izvedba konstrukcijskega dilatacijskega stika z dobavo in vgradnjo ekspandiranega polistirena, debeline 1 cm, višine 25 cm na stiku med posameznimi segmenti AB plošče. Po zabetoniranju plošče je treba izpraskati ekspandiran polistiren v globino do 2 cm, rego očistiti in zapolniti  s trajno elastična tesnilna masa za zunanjo uporabo.</t>
    </r>
  </si>
  <si>
    <r>
      <rPr>
        <sz val="11"/>
        <rFont val="Arial"/>
      </rPr>
      <t xml:space="preserve">Dobava in polaganje </t>
    </r>
    <r>
      <rPr>
        <b/>
        <sz val="11"/>
        <color rgb="FF000000"/>
        <rFont val="Arial"/>
      </rPr>
      <t>horizontalne</t>
    </r>
    <r>
      <rPr>
        <sz val="11"/>
        <color rgb="FF000000"/>
        <rFont val="Arial"/>
      </rPr>
      <t xml:space="preserve"> hidroizolacije, vključno z ev .pripravo betonske površine z vsemi zaključki, v naslednji sestavi:
~ hladni bitumenski premaz (kot npr. Fragmat IBITOL ali enakovredno oz. enakega ali višjega cenovnega razreda),
~ polimer bitumenski varilni trak 1x točkpvno lepljen, preklopi 100 mm - polno zavarjeni (kot npr. Fragmat IZOTEKT T4 PLUS ali enakovredno oz. enakega ali višjega cenovnega razreda), skupna debelina 1,0 cm.</t>
    </r>
  </si>
  <si>
    <r>
      <rPr>
        <sz val="11"/>
        <rFont val="Arial"/>
      </rPr>
      <t xml:space="preserve">Dobava in izvedba hidroizolacijskega premaza stikov kot horizontalna hidroizolacija na pripravljeno betonsko površino z vsemi zaključki v naslednji sestavi:
~ hidroizolacijski premaz, kot npr. </t>
    </r>
    <r>
      <rPr>
        <b/>
        <sz val="11"/>
        <color rgb="FF000000"/>
        <rFont val="Arial"/>
      </rPr>
      <t xml:space="preserve">hidrotes plus </t>
    </r>
    <r>
      <rPr>
        <sz val="11"/>
        <color rgb="FF000000"/>
        <rFont val="Arial"/>
      </rPr>
      <t>ali enakovredno, ter enakega cenovnega razreda</t>
    </r>
  </si>
  <si>
    <r>
      <rPr>
        <sz val="11"/>
        <rFont val="Arial"/>
      </rPr>
      <t>Dobava in izvedba</t>
    </r>
    <r>
      <rPr>
        <b/>
        <sz val="11"/>
        <color rgb="FF000000"/>
        <rFont val="Arial"/>
      </rPr>
      <t xml:space="preserve"> vertikalne</t>
    </r>
    <r>
      <rPr>
        <sz val="11"/>
        <color rgb="FF000000"/>
        <rFont val="Arial"/>
      </rPr>
      <t xml:space="preserve"> hidroizolacije na betonsko površino z vsemi zaključki v naslednji sestavi:
~ priprava betonske površine,
~ hladni bitumenski premaz (kot npr. Fragmat IBITOL ali enakovredno oz. enakega ali višjega cenovnega razreda),
~ polimer bitumenski varilni trak 1x točkpvno lepljen, preklopi 100 mm - polno zavarjeni (kot npr. Fragmat IZOTEKT T4 PLUS ali enakovredno oz. enakega ali višjega cenovnega razreda), skupna debelina 1,0 cm.</t>
    </r>
  </si>
  <si>
    <r>
      <rPr>
        <sz val="11"/>
        <rFont val="Arial"/>
      </rPr>
      <t>Dobava in izvedba zaščite vertikalne hidroizolacije betonskih površin s čepasto folijo, debeline 2 cm, vključno z vsemi zaključki in pritrjevanjem po navodilu proizvajalca.</t>
    </r>
  </si>
  <si>
    <r>
      <rPr>
        <sz val="11"/>
        <rFont val="Arial"/>
      </rPr>
      <t>Dobava in izvedba zaščite betonskih površin parapetnega zidu z brezbarvnim globinskim premazom za beton, skupaj z vsemi potrebnimi deli in materialom, izvedba po navodilu proizvajalca.</t>
    </r>
  </si>
  <si>
    <r>
      <rPr>
        <sz val="11"/>
        <rFont val="Arial"/>
      </rPr>
      <t>Kompletna vgradnja sidrnih elementov za pritrjevanje jeklene konstrukcije v opaž pred betoniranjem.
Vgradnja v opaž se vrši s pomočjo jeklene šablone, ki je upoštevana v popisih za jekleno konstrukcijo.
Sidrne elemente in šablono za vgradnjo dobavi izvajalec jeklenih konstrukcij.</t>
    </r>
  </si>
  <si>
    <r>
      <rPr>
        <sz val="11"/>
        <rFont val="Arial"/>
      </rPr>
      <t>Vgradnja sidrnih kotnikov L60x60x5 iz armiranega poliestra s tipskimi jeklenimi sidrnimi elementi na robove odprtine za elektro jašek, kot okvir za pokrov. Kotnike se namesti v opaž točno po projektiranih položajih in zalije istočasno z betoniranjem osnovne konstrukcije.
Kotnike dostavi izvajalec pokrovov iz armiranega poliestra.</t>
    </r>
  </si>
  <si>
    <r>
      <rPr>
        <sz val="11"/>
        <rFont val="Arial"/>
      </rPr>
      <t>Kompletna vgradnja LTŽ pokrova z ležiščnim okvirjem v utor, vključno z niveliranjem, izdelavo izravnave/podlitja in zalivanjem utora z neskrčljivo, samorazlivno podlivno cementno malto, tlačne trdnosti min. 30 MPa (npr. TKK TEKAMAL ALTEKS 0-3 ali enakovredno), ki mora biti skladna s standardi skupine SIST EN 1504.
Vgradnja v opaž se vrši po navodilih izbranega proizvajalca LTŽ pokrova.
LTŽ pokrov z ležiščnim okvirjem dobavi izvajalec kanalizacijskih del.</t>
    </r>
  </si>
  <si>
    <r>
      <rPr>
        <sz val="11"/>
        <rFont val="Arial"/>
      </rPr>
      <t xml:space="preserve">Kompletna dobava, izdelava in vgradnja neskrčljive, samorazlivne podlivne cementne malte, tlačne trdnosti min. 30 MPa (npr. TKK TEKAMAL ALTEKS 0-7, z dodatkom čistega peska granulacije po navodilih proizvajalca za izvajanje slojev večjih debelin ali enakovredno oz. enakega ali višjega cenovnega razreda) za zalivanje prebojev kanalizacijskih cevi v temeljih objekta. 
Malta se vgrajuje v debelinah od 30 mm do 50 mm.
V enotnih cenah upoštevati pripravo malte po recepturi izbranega dobavitelja, pripravo površin, vgradnjo, vključno z izdelavo opažev in nego, vse po navodilih izbranega dobavitelja malte.
Izbrani proizvod mora biti skladen s standardi skupine SIST EN 1504.
Količina je ocenjena - obračun po dejanskih količinah.  </t>
    </r>
  </si>
  <si>
    <r>
      <rPr>
        <sz val="11"/>
        <rFont val="Arial"/>
      </rPr>
      <t>Zaključno čiščenje v objektu pred tehničnim pregledom
~zaključno čiščenje tlakov in podov, oken in  vrat,
~obračun po tlorisni površini.
Opomba: vsakodnevno čiščenje mora biti upoštevano v cenah postavk.</t>
    </r>
  </si>
  <si>
    <r>
      <rPr>
        <sz val="11"/>
        <rFont val="Arial"/>
      </rPr>
      <t>Razna gradbena pomoč pri obrtniških, elektromontažnih in instalacijskih delih, ki se obračuna po dejansko porabljenem času in materialu, na podlagi vpisov v gradbeni dnevnik, potrjenih s strani nadzorne službe.
~KV delavec, ocena:</t>
    </r>
  </si>
  <si>
    <r>
      <rPr>
        <sz val="11"/>
        <rFont val="Arial"/>
      </rPr>
      <t>Razna gradbena pomoč pri obrtniških, elektromontažnih in instalacijskih delih, ki se obračuna po dejansko porabljenem času in materialu, na podlagi vpisov v gradbeni dnevnik, potrjenih s strani nadzorne službe.
~ PK delavec, ocena:</t>
    </r>
  </si>
  <si>
    <t>TESARSKA DELA</t>
  </si>
  <si>
    <r>
      <rPr>
        <sz val="11"/>
        <rFont val="Arial"/>
      </rPr>
      <t>Opomba: zahteve za obdelavo površin so podane v poglavju betonska dela</t>
    </r>
  </si>
  <si>
    <r>
      <rPr>
        <sz val="11"/>
        <rFont val="Arial"/>
      </rPr>
      <t>Opaž roba podložnega betona, opaženje, razopaženje in čiščenje opaža:
~ opaž višine 10 cm.</t>
    </r>
  </si>
  <si>
    <r>
      <rPr>
        <sz val="11"/>
        <rFont val="Arial"/>
      </rPr>
      <t>Opaž robov pet točkovnih temeljev z opaženjem, razopaženjem in čiščenjem:
~ nevidna betonska  površina.</t>
    </r>
  </si>
  <si>
    <r>
      <rPr>
        <sz val="11"/>
        <rFont val="Arial"/>
      </rPr>
      <t>Opaž  temeljne grede z razširitvami z opaženjem, razopaženjem in čiščenjem:
~ nevidna betonska  površina.</t>
    </r>
  </si>
  <si>
    <r>
      <rPr>
        <sz val="11"/>
        <rFont val="Arial"/>
      </rPr>
      <t>Opaž parapetnega zidu z opaženjem, razopaženjem in čiščenjem:
~viden beton VB3,
~trikotne letve na robovih vidnih betonskih površin, upoštevane v drugi postavki.</t>
    </r>
  </si>
  <si>
    <r>
      <rPr>
        <sz val="11"/>
        <rFont val="Arial"/>
      </rPr>
      <t>Opaž sten elektro jaška z opaženjem, razopaženjem in čiščenjem:
~ nevidna betonska  površina.</t>
    </r>
  </si>
  <si>
    <r>
      <rPr>
        <sz val="11"/>
        <rFont val="Arial"/>
      </rPr>
      <t>Opaž pri dilatacijah talne plošče, opaženje, razopaženje in čiščenje opaža:
~ opaž višine 25 cm,
~ za enkratno uporabo.</t>
    </r>
  </si>
  <si>
    <r>
      <rPr>
        <sz val="11"/>
        <rFont val="Arial"/>
      </rPr>
      <t>Dobava in vstavljanje/pritrjevanje trikotnih letev na opaž, kjer so prosti robovi betonskih elementov. Trikotne letve so dimrnzije 2 cm x 2 cm; opažanje, razopaženje in čiščenje.
~vidne površine.</t>
    </r>
  </si>
  <si>
    <r>
      <rPr>
        <sz val="11"/>
        <rFont val="Arial"/>
      </rPr>
      <t xml:space="preserve">Opaž manjših odprtin v  zidu z opaženjem, razopaženjem in čiščenjem:
~50 % viden beton VB3,
~50 % neviden beton. </t>
    </r>
  </si>
  <si>
    <t>KANALIZACIJA V OBJEKTU</t>
  </si>
  <si>
    <r>
      <rPr>
        <sz val="11"/>
        <rFont val="Arial"/>
      </rPr>
      <t>PE peskolovi, požiralniki in revizijski jaški morajo imeti zagotovljeno varnost proti vzgonu za delovanje podtalnice do višine minimalno 2 m nad koto dna elementa (gladina podtalnice v normalnih pogojih je 70 cm pod koto terena, t.j. pokrova jaška).
Enako velja za koalescenčne izločevalce mineralnih olj (KIMO).
Ustreznost elementov se dokazuje z dokazili (potrdilo o testiranju ali dokazovanje z računsko analizo) izbranega dobavitelja.</t>
    </r>
  </si>
  <si>
    <r>
      <rPr>
        <sz val="11"/>
        <rFont val="Arial"/>
      </rPr>
      <t>V enotnih cenah je treba upoštevati izvedbo preizkusa vodotesnosti sistema po SIST EN 1610.</t>
    </r>
  </si>
  <si>
    <r>
      <rPr>
        <sz val="11"/>
        <rFont val="Arial"/>
      </rPr>
      <t>Planiranje dna izkopa v padcu po projektu.</t>
    </r>
  </si>
  <si>
    <r>
      <rPr>
        <sz val="11"/>
        <rFont val="Arial"/>
      </rPr>
      <t xml:space="preserve">Dobava in polaganje PVC gladke cevi razreda SN8 po standardu SIST EN 1401-1 za </t>
    </r>
    <r>
      <rPr>
        <b/>
        <sz val="11"/>
        <color rgb="FF000000"/>
        <rFont val="Arial"/>
      </rPr>
      <t>odpadno padavinsko kanalizacijo (odtok odpadne vode iz objekta)</t>
    </r>
    <r>
      <rPr>
        <sz val="11"/>
        <color rgb="FF000000"/>
        <rFont val="Arial"/>
      </rPr>
      <t>, kompletno s fazonskimi kosi, spojnim in tesnilnim materialom, skupaj z izdelavo betonske posteljice deb. 10 cm in polnim obbetoniranjem z betonom C25/30 XC0 minimalno 20 cm nad cevjo.
- PVC cevi DN 160</t>
    </r>
  </si>
  <si>
    <r>
      <rPr>
        <sz val="11"/>
        <rFont val="Arial"/>
      </rPr>
      <t>Kompletna izdelava PE revizijskih jaškov, izdelanih skladno s standardom SIST EN 13598-2, nazivnega premera fi 600 mm, globine</t>
    </r>
    <r>
      <rPr>
        <b/>
        <sz val="11"/>
        <color rgb="FF000000"/>
        <rFont val="Arial"/>
      </rPr>
      <t xml:space="preserve"> do 100 cm,</t>
    </r>
    <r>
      <rPr>
        <sz val="11"/>
        <color rgb="FF000000"/>
        <rFont val="Arial"/>
      </rPr>
      <t xml:space="preserve"> z izdelavo dna, priključkov in dobavo LTŽ pokrova fi 600 mm, D 400 po SIST EN 124-2 z ležiščnim okvirjem (kot npr. sistem LIVAR ali enakovredno). Pokrov z ležiščnim okvirjem se vgradi v talno ploščo objekta.</t>
    </r>
    <r>
      <rPr>
        <b/>
        <sz val="11"/>
        <color rgb="FF000000"/>
        <rFont val="Arial"/>
      </rPr>
      <t xml:space="preserve">
</t>
    </r>
  </si>
  <si>
    <r>
      <rPr>
        <sz val="11"/>
        <rFont val="Arial"/>
      </rPr>
      <t>Dobava in vgradnja tipskega linijskega požiralnika -  kanalete, izdelane iz polimernega betona, z zaščitnim robom in brezvijačno montažo rešetk, s pripadajočo litoželezno rešetko razreda D400 po SIST EN 124-2 (kot npr. ACO Multiline 100, tip 20.00, brez padca dna oz. enakovredno ter enakega cenovnega razreda), deklarirane nosilnosti min. 400 kN, skupne dolžine 13,50 m, iztokom v bočni steni tipskega elementa s peskolovom, z nastavkom za priklop kanalizacijske cevi DN160 oz. s prehodnim kosom za priklop cevi DN 160. Linijski požiralnik/kanalete se izvede komplet z vsemi zaključki, potrebnimi deli, sistemskim spojnim in tesnilnim materialom. 
Vgradnjo kanalet z obbetoniranjem je potrebno izvesti po navodilih izbranega dobavitelja, kar mora biti upoštevano v enonti ceni.</t>
    </r>
  </si>
  <si>
    <r>
      <rPr>
        <sz val="11"/>
        <rFont val="Arial"/>
      </rPr>
      <t>Kompletna izdelava priključka kanalizacije v objektu na zunanjo kanalizacijo, vključno z vsem veznim, spojnim in tesnilnim materialom.</t>
    </r>
    <r>
      <rPr>
        <sz val="11"/>
        <color rgb="FF000000"/>
        <rFont val="Arial"/>
      </rPr>
      <t/>
    </r>
  </si>
  <si>
    <t>FASADERSKA DELA</t>
  </si>
  <si>
    <r>
      <rPr>
        <sz val="11"/>
        <rFont val="Arial"/>
      </rPr>
      <t>Pri izvedbi fasade je potrebno v ceni v celoti upoštevati rešitve izbranega izvajalca z vsemi elementi in detajli (vogalniki, odkapnimi profili, obrobami, letvicami, …. in ostalimi zaključnimi elementi
V m2 popisa odprtine na fasadi niso odštete. Izvajalec mora pred izdelavo ponudbe pregledati projekto dokumentacijo fasad in pripadajočih detajlov izvedb.
Točne količine, pred izvedbo, preveriti na objektu.</t>
    </r>
  </si>
  <si>
    <r>
      <rPr>
        <sz val="11"/>
        <rFont val="Arial"/>
      </rPr>
      <t>Kompletna dobava in izdelava fasade iz panelov, skupaj z vsemi deli in po navodilih izbranega proizvajalca:</t>
    </r>
    <r>
      <rPr>
        <b/>
        <sz val="11"/>
        <color rgb="FF000000"/>
        <rFont val="Arial"/>
      </rPr>
      <t xml:space="preserve">
~</t>
    </r>
    <r>
      <rPr>
        <sz val="11"/>
        <color rgb="FF000000"/>
        <rFont val="Arial"/>
      </rPr>
      <t xml:space="preserve"> jeklena konstrukcija -</t>
    </r>
    <r>
      <rPr>
        <b/>
        <sz val="11"/>
        <color rgb="FF000000"/>
        <rFont val="Arial"/>
      </rPr>
      <t xml:space="preserve"> upoštevano pri ključavničarskih delih
~</t>
    </r>
    <r>
      <rPr>
        <sz val="11"/>
        <color rgb="FF000000"/>
        <rFont val="Arial"/>
      </rPr>
      <t xml:space="preserve"> jeklena podkonstrukcija </t>
    </r>
    <r>
      <rPr>
        <b/>
        <sz val="11"/>
        <color rgb="FF000000"/>
        <rFont val="Arial"/>
      </rPr>
      <t>- upoštevano pri ključavničarskih delih</t>
    </r>
    <r>
      <rPr>
        <sz val="11"/>
        <color rgb="FF000000"/>
        <rFont val="Arial"/>
      </rPr>
      <t xml:space="preserve">
~ panel s trapeznim profilom kot npr. Trimoterm SNV TS 60 - 6 cm (+3,7 cm)
~ barva po izbiri arhitekta</t>
    </r>
    <r>
      <rPr>
        <b/>
        <sz val="11"/>
        <color rgb="FF000000"/>
        <rFont val="Arial"/>
      </rPr>
      <t xml:space="preserve">
</t>
    </r>
    <r>
      <rPr>
        <sz val="11"/>
        <color rgb="FF000000"/>
        <rFont val="Arial"/>
      </rPr>
      <t>Opomba: v ceni zajeti vse vogalnike, odkapne profile, obrobe, letvice, …. in ostale zaključne elemente,..., ves tesnilni in montažni material, tesnjenje vseh stikov, pritrjevanje,  izračun optimalnega števila pritrdilnih elementov,....</t>
    </r>
  </si>
  <si>
    <t xml:space="preserve">KROVSKO KLEPARSKA DELA </t>
  </si>
  <si>
    <r>
      <rPr>
        <sz val="11"/>
        <rFont val="Arial"/>
      </rPr>
      <t xml:space="preserve">Izdelava, dobava in montaža strehe dvokapnice iz trapeznih samonosilnih strešnih panelov, skupaj z vsemi deli in po navodilih izbranega proizvajalca:
~ jeklena konstrukcija - </t>
    </r>
    <r>
      <rPr>
        <b/>
        <sz val="11"/>
        <color rgb="FF000000"/>
        <rFont val="Arial"/>
      </rPr>
      <t>upoštevano pri ključavničarskih delih,</t>
    </r>
    <r>
      <rPr>
        <sz val="11"/>
        <color rgb="FF000000"/>
        <rFont val="Arial"/>
      </rPr>
      <t xml:space="preserve">
~ jeklena podkonstrukcija - </t>
    </r>
    <r>
      <rPr>
        <b/>
        <sz val="11"/>
        <color rgb="FF000000"/>
        <rFont val="Arial"/>
      </rPr>
      <t>upoštevano pri ključavničarskih delih,</t>
    </r>
    <r>
      <rPr>
        <sz val="11"/>
        <color rgb="FF000000"/>
        <rFont val="Arial"/>
      </rPr>
      <t xml:space="preserve">
~ panel s trapeznim profilom kot npr. Trimoterm SNV TS 60 - 6 cm (+3,7 cm)
~ barva po izbiri arhitekta,
Opomba: v ceni zajeti vse zaključke iz pločevine - maske, slemenjak,..., ves tesnilni in montažni material, tesnenje vseh stikov, pritrjevanje,  izračun optimalnega števila pritrdilnih elementov,....</t>
    </r>
  </si>
  <si>
    <r>
      <rPr>
        <sz val="11"/>
        <rFont val="Arial"/>
      </rPr>
      <t>Izdelava, dobava in montaža horizontalnih  žlebov iz Alu barvane  pločevine dim ca. 20 x 20 cm, vključno s sidrnimi elementi. RAL po izboru projektanta.</t>
    </r>
  </si>
  <si>
    <r>
      <rPr>
        <sz val="11"/>
        <rFont val="Arial"/>
      </rPr>
      <t xml:space="preserve">Izdelava, dobava in montaža vertikalnih odtočnih cevi fi 150 mm, za odtok meteorne vode iz Alu barvane pločevine, vključno z vsemi fazonskimi kosi in sidrnimi elementi, veznim in spojnim materialom. RAL po izboru projektanta.
~4x vertikalne linije </t>
    </r>
  </si>
  <si>
    <r>
      <rPr>
        <sz val="11"/>
        <rFont val="Arial"/>
      </rPr>
      <t>Izdelava, dobava in montaža tipskega snegolova po detajlu izbranega proizvajalca (kot npr. po TRIMO), vključno s sidrnimi elementi, veznim in spojnim materialom. RAL po izboru projektanta.</t>
    </r>
  </si>
  <si>
    <t>STAVBNO POHIŠTVO, PREZRAČEVALNE REŠETKE</t>
  </si>
  <si>
    <r>
      <rPr>
        <sz val="11"/>
        <rFont val="Arial"/>
      </rPr>
      <t>VRATA</t>
    </r>
  </si>
  <si>
    <r>
      <rPr>
        <sz val="11"/>
        <rFont val="Arial"/>
      </rPr>
      <t>OPOMBA:
~vse mere pred naročanjem in  izvedbo vrat je potrebno kontrolirati na licu mesta!
~barve in finalne obdelave uskladiti s projektantom!
~vrata so ozemljena - obdelano v elektro projektu!</t>
    </r>
  </si>
  <si>
    <r>
      <rPr>
        <sz val="11"/>
        <rFont val="Arial"/>
      </rPr>
      <t xml:space="preserve">Opis ozemljitve: Ozemljitev vrat se izvede na način povezave zunanjega in notranjega dela profila s sistemskim elementom in nikakor ne s prevrtavanjem vratnega profila! 
Pritrditev mora biti izvedena z nerjavečimi materiali, da ne pride do oksidacije in s tem napake v funkciji. Ploščici se montirata in s tem »priključita« na ozemljitveni kabel pred vgradnjo na okvir po načrtu. Kabel zahtevanega preseka in barve se spelje pod polico do stikalne omarice oz. do mesta določenega v elektro projektu. Pri montaži je potrebno paziti, da se kabel ne poškoduje, pod vijake pa je potrebno namestiti podložke, ki preprečujejo odvitje. </t>
    </r>
  </si>
  <si>
    <r>
      <rPr>
        <b/>
        <sz val="11"/>
        <rFont val="Arial"/>
      </rPr>
      <t>VRATA V1:</t>
    </r>
    <r>
      <rPr>
        <sz val="11"/>
        <color rgb="FF000000"/>
        <rFont val="Arial"/>
      </rPr>
      <t xml:space="preserve">
Dobava in montaža KOVINSKIH VRAT - enokrilna, zunanja, Ral 7030
-vgradnja: jeklena konstrukcija
-dimenzija zidarska: 120 / 215
-dimenzija svetla: 110 / 205
-podboj: sredinski kovinski podboj za ravno krilo kot Deržič KD SR 10 48, barvana RAL 7030
-krilo: kovinska izolirana vrata v liniji podboja debeline 42 mm kot Deržič KD Basic RK, barvana RAL 7030
-obdelava površine: barvana pločevina RAL 7030
-okovje: tri delna inox nasadila z prilagajanjem po višini, širini in globini
-oprema: sistemska INOX dvodelna kljuka, vgradno talno tesnilo, vgradno samozapiralo, vgradni magnet - kontrola zaprtosti, napisna tablica, avtomatska tritočkovna ključavnica, cilindrična ključavnica
-požarna odpornost: /
-zvočna izolativnost: 39 dB
-dodaten opis: predpriprava podboja in krila s prefabriciranim priključkom za kabelski čevelj M6 za priklop ozemljitvenega kabla
VSE MERE JE TREBA PREVERITI NA LICU MESTA!</t>
    </r>
  </si>
  <si>
    <r>
      <rPr>
        <b/>
        <sz val="11"/>
        <rFont val="Arial"/>
      </rPr>
      <t>VRATA V2:</t>
    </r>
    <r>
      <rPr>
        <sz val="11"/>
        <color rgb="FF000000"/>
        <rFont val="Arial"/>
      </rPr>
      <t xml:space="preserve">
Dobava in montaža SEKCIJSKIH VRAT, zunanja kot Hormann SPU F42, RAL 7030
-vgradnja: jeklena konstrukcija
-dimenzija: 460 / 500, 
-dimenzija svetla: 460 / 500
-podboj: sredinski kovinski podboj za ravno krilo kot Deržič KD SR 10 48, barvana RAL 7040
-krilo: vratno krilo iz dvostenskih jeklenih lamel, debeline 42 mm, toplotno izoliranega (PU-pena, brez prisotnosti FCKW) z vtisnjeno strukturo (Stucco) in s plastičnim premazom barvi RAL 7030
-vsi vratni elementi imajo zaščito pred ukleščenjem prstov, zunaj in znotraj,
-varovalo pred padcem vrat: lovilna naprava oz. varovalo v primeru zloma vzmeti, glede na izvedbo vrat,
-H okovje – višje vodeno,
-agregat torzijske vzmeti nameščen za preklado, zglobni nosilci vodilnih kolesc, z nastavljivimi plastičnimi tekalnimi kolesci s krogličnimi ležaji,
-pogon WA 500, A445, IP 65, 400 V – direktno na gred,
-napajanje 5 x 2,5 mm2, 230V, 3 x 16A,
-hitrost odpiranja ca. 0,25 m/s;
-tesnila EPDM: talno tesnilo z dvojno tesnilno zavesco, stranske priležne letve iz plastike s tesnilno zavesco, vmesna tesnila med vsemi segmenti vrat in zgornje prekladno tesnilo
NADALJEVANJE POSTAVKE SLEDI V NASLEDNJI VRSTICI</t>
    </r>
  </si>
  <si>
    <r>
      <rPr>
        <sz val="11"/>
        <rFont val="Arial"/>
      </rPr>
      <t>-varovanje: varovalo zaključnega roba vrat (SKS),
-ob izpadu el. toka ročno odpiranje vrat,
-odpiranje/zapiranje na daljinec,
-odpornost proti obremenitvam zaradi vetra razred 3,
-neprepustnost za vodo razred 3,
-prepustnost zraka razred 2,
-zvočna izolativnost: 25 dB,
-toplotna izolativnost: 1,0 W/m2K
VSE MERE JE TREBA PREVERITI NA LICU MESTA!</t>
    </r>
  </si>
  <si>
    <r>
      <rPr>
        <sz val="11"/>
        <rFont val="Arial"/>
      </rPr>
      <t>OKNA</t>
    </r>
  </si>
  <si>
    <r>
      <rPr>
        <sz val="11"/>
        <rFont val="Arial"/>
      </rPr>
      <t>OPOMBA:
~vse mere pred naročanjem in  izvedbo oken je potrebno kontrolirati na licu mesta!
~barve in finalne obdelave uskladiti s projektantom!
~okna so ozemljena - obdelano v elektro projektu!</t>
    </r>
  </si>
  <si>
    <r>
      <rPr>
        <sz val="11"/>
        <rFont val="Arial"/>
      </rPr>
      <t xml:space="preserve">Opis ozemljitve: Ozemljitev oken se izvede na način povezave zunanjega in notranjega dela profila s sistemskim elementom in nikakor ne s prevrtavanjem okenskega profila! 
Pritrditev mora biti izvedena z nerjavečimi materiali, da ne pride do oksidacije in s tem napake v funkciji. Ploščici se montirata in s tem »priključita« na ozemljitveni kabel pred vgradnjo na okvir po načrtu. Kabel zahtevanega preseka in barve se spelje pod polico do stikalne omarice oz. do mesta določenega v elektro projektu. Pri montaži je potrebno paziti, da se kabel ne poškoduje, pod vijake pa je potrebno namestiti podložke, ki preprečujejo odvitje. </t>
    </r>
  </si>
  <si>
    <r>
      <rPr>
        <b/>
        <sz val="11"/>
        <rFont val="Arial"/>
      </rPr>
      <t>OKNO O1:</t>
    </r>
    <r>
      <rPr>
        <sz val="11"/>
        <color rgb="FF000000"/>
        <rFont val="Arial"/>
      </rPr>
      <t xml:space="preserve">
Dobava in montaža OKNA, tridelno aluminijasto okno kot AluK C67K
-vgradnja: jeklena konstrukcija
-dimenzija: 640 /120
-odpiranje: 2 x fix, 1 x H, 1 x V
-okenski profil: toplotno izoliran alu okvir 67 mm, vroče prašno barvan RAL 7030
-krilo: toplotno izoliran alu okvir 77 mm, vroče prašno barvan RAL 7030
-zasteklitev: dvoslojna
-okenska polica (notranja): /
-okenska polica (zunanja): aluminijasta RAL 9006
- špaleta (zunanja): aluminijasta RAL 9006
-senčilo: /
-toplotna izolativnost: 1,23 W/m2K
-dodaten opis: predpriprava podboja in krila s prefabriciranim priključkom za kabelski čevelj M6 za priklop ozemljitvenega kabla
VSE MERE JE TREBA PREVERITI NA LICU MESTA!</t>
    </r>
  </si>
  <si>
    <r>
      <rPr>
        <sz val="11"/>
        <rFont val="Arial"/>
      </rPr>
      <t>REŠETKE</t>
    </r>
  </si>
  <si>
    <r>
      <rPr>
        <b/>
        <sz val="11"/>
        <rFont val="Arial"/>
      </rPr>
      <t>REŠETKA R1:</t>
    </r>
    <r>
      <rPr>
        <sz val="11"/>
        <color rgb="FF000000"/>
        <rFont val="Arial"/>
      </rPr>
      <t xml:space="preserve">
Dobava in montaža REŠETKE, tridelna prezračevalna rešetka Ral 7030
-vgradnja: jeklena konstrukcija
-dimenzija: 640 /120
-okvir: sistemski alu okvir 67 mm, vroče prašno barvan RAL 7030
-polnilo: prezračevalne V lamele z zaščitno mrežico proti insektom kot Renson 412 (Aef)= 39 %, lamela za odvod dežja, drenažni profil, IP 44, barvano RAL 7030
-dodaten opis: predpriprava podboja in krila s prefabriciranim priključkom za kabelski čevelj M6 za priklop ozemljitvenega kabla
VSE MERE JE TREBA PREVERITI NA LICU MESTA!</t>
    </r>
  </si>
  <si>
    <t>POLIESTRSKI POKROVI</t>
  </si>
  <si>
    <r>
      <rPr>
        <sz val="11"/>
        <rFont val="Arial"/>
      </rPr>
      <t>Izdelava, dobava in montaža po meri izdelanih pokrovov za kabelske jaške iz armiranega poliestra, svetla dimenzija odprtine jaška ca. 60 cm x 60 cm (npr. MM Grigliati, pokrovi tipa SCH 52/52C), skupaj s pripadajočimi sidrnimi kotniki L60x60x5 z jeklenimi sidrnimi elementi;
~rešetka iz armiranega poliestra višine 52 mm s protizdrsno oblogo debeline 3 mm (razred R13 V4 po DIN 51130), skupna višina pokrova 55 mm
~ďimenzija primarne nosilne mreže rešetke 52 mm x 52 mm
~ďimenzija sekundarne mreže rešetke 26 mm x 26 mm
~debelina glavnih nosilnih trakov 7 mm spodaj, 8 mm zgoraj
~pokrov ima 2 ročaja za dvigovanje iz nerjavnega jekla (po detajlu proizvajalca pokrovov)
~lastnosti pri požaru: širjenje ognja manj od 25 po ASTM E84-98, razred gorljivosti B-S1 po EN 13501-1
~deklarirana odpornost proti staranju in vremenskim vplivom
~nosilnost za razpon 800 mm pri omejitvi povesa na L/200 minimalno        2,7 kN/m2 oz.1,5 kN/m
~sidrni kotniki iz enakega materiala kot rešetka, opremljeni s tipskimi jeklenimi sidrnimi pločevinami za vgradnjo v opaž (vgradnja upoštevana pri zidarskih delih)
~RAL 7004
~Pred izvedbo je potrebno vse mere preveriti na licu mesta!</t>
    </r>
  </si>
  <si>
    <t>VODOTESNE KABELSKE UVODNICE</t>
  </si>
  <si>
    <r>
      <rPr>
        <sz val="11"/>
        <rFont val="Arial"/>
      </rPr>
      <t xml:space="preserve">Dobavitelj mora pred betoniranjem dobiti potrditev pravilnosti vgrajenih uvodnic v opaže s strani projektanta, gradbenega nadzornika in dobavitelja uvodnic (Hauff Technik ali enakovredno ter enakega cenovnega razreda). Uvodnice morajo biti nameščene skladno z navodili proizvajalcev. </t>
    </r>
  </si>
  <si>
    <r>
      <rPr>
        <sz val="11"/>
        <rFont val="Arial"/>
      </rPr>
      <t>Dobava in vgradnja dveh vzporednih dvostranskih zidnih uvodnic premera 150 mm tesno zaprtih z obeh strani za debelino zidu 40 cm.
Dimenzije: Razdalja med središči: 210 mm.
Material: Stenski vložek: ABS s TPE 3-rebrastim tesnilom; Povezovalna cev: PVC; Slepa pokrova: ABS s tesnilom TPE; Okvir za pritrditev: jeklo St37; Polistiren klin.
Uvodnica mora biti plinotesna in vodotesna do 2,5 bara.
Kot naprimer</t>
    </r>
    <r>
      <rPr>
        <b/>
        <sz val="11"/>
        <color rgb="FF000000"/>
        <rFont val="Arial"/>
      </rPr>
      <t xml:space="preserve"> HSI 150-1x2-K2/400 Hauff Technik</t>
    </r>
    <r>
      <rPr>
        <sz val="11"/>
        <color rgb="FF000000"/>
        <rFont val="Arial"/>
      </rPr>
      <t xml:space="preserve"> ali enakovredno ter enakega cenovnega razreda.</t>
    </r>
  </si>
  <si>
    <r>
      <rPr>
        <sz val="11"/>
        <rFont val="Arial"/>
      </rPr>
      <t xml:space="preserve">Dobava in vgradnja sistemskega pokrova z gumi manšeto za priklop rebraste zaščitne PEHD cevi za kabelsko kanalizacijo (cevi morajo ustrezati seznamu potrjenih proizvajalcev s strani Hauff Technik) premera 160 mm na zidno uvodnico HSI 150-K….
Material: Pokrov sistema: polikarbonat; Vpenjalna matica: mešanica PC / PBT; Gumi manšeta: EPDM; Objemki: W4; Zatični obročki: nerjaveče jeklo
Tesnost: plinotesno in vodotesno do 0,5 bara.
Kot naprimer </t>
    </r>
    <r>
      <rPr>
        <b/>
        <sz val="11"/>
        <color rgb="FF000000"/>
        <rFont val="Arial"/>
      </rPr>
      <t>HSI 150-M168-WR Hauff Technik</t>
    </r>
    <r>
      <rPr>
        <sz val="11"/>
        <color rgb="FF000000"/>
        <rFont val="Arial"/>
      </rPr>
      <t xml:space="preserve"> ali enakovredno ter enakega cenovnega razreda.</t>
    </r>
  </si>
  <si>
    <t>BETONSKE PLOŠČADI OB GARAŽI ZA DELOVNA VOZILA</t>
  </si>
  <si>
    <r>
      <rPr>
        <sz val="11"/>
        <rFont val="Arial"/>
      </rPr>
      <t>OPOMBA: Pri izdelavi popisa upoštevati pripombe iz poglavja UVOD.</t>
    </r>
  </si>
  <si>
    <t>ZEMELJSKA DELA - upoštevana v poglavju Zemeljska dela</t>
  </si>
  <si>
    <r>
      <rPr>
        <sz val="11"/>
        <rFont val="Arial"/>
      </rPr>
      <t>Izvajajalec je dolžan na svoje stroške izdelati Projekt izvajanja betonskih konstrukcij (PIBK).</t>
    </r>
  </si>
  <si>
    <r>
      <rPr>
        <sz val="11"/>
        <rFont val="Arial"/>
      </rPr>
      <t xml:space="preserve">Splošna opomba za vse betonske konstrukcije;
~ vsi vgrajeni betoni morajo izpolnjevati zahteve SIST EN 206:2013+A1:2016, SIST 1026  in SIST EN 1992-1-1; in biti vgrajen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t>
    </r>
    <r>
      <rPr>
        <sz val="11"/>
        <color rgb="FF000000"/>
        <rFont val="Arial"/>
      </rPr>
      <t>• opažene površine osnovna/VB2
• neopažene površine osnovna</t>
    </r>
    <r>
      <rPr>
        <b/>
        <sz val="11"/>
        <color rgb="FF000000"/>
        <rFont val="Arial"/>
      </rPr>
      <t xml:space="preserve">
- nevidne površine:
</t>
    </r>
    <r>
      <rPr>
        <sz val="11"/>
        <color rgb="FF000000"/>
        <rFont val="Arial"/>
      </rPr>
      <t xml:space="preserve">• opažene: enostavna/VB0
• neopažene: enostavna
</t>
    </r>
    <r>
      <rPr>
        <b/>
        <sz val="11"/>
        <color rgb="FF000000"/>
        <rFont val="Arial"/>
      </rPr>
      <t/>
    </r>
  </si>
  <si>
    <r>
      <rPr>
        <sz val="11"/>
        <rFont val="Arial"/>
      </rPr>
      <t>Opomba: Kjer je varjenje armature potrebno zaradi izenačitve potencialov (ozemljitvene zahteve) mora biti varjenje izvedeno po standardu SIST EN 62305-3 (zvari dolgi 50 mm). Pri izvedbi varjenja je potrebno upoštevati tudi zahteve standarda SIST EN 17660-2.</t>
    </r>
  </si>
  <si>
    <r>
      <rPr>
        <sz val="11"/>
        <rFont val="Arial"/>
      </rPr>
      <t>Dobava, izdelava in montaža srednje zahtevne armature različnih profilov, iz betonskega jekla B 500B po SIST EN 10080 in SIST EN 1992-1-1. V ceni upoštevati tudi dodatek za varjenje armature (30 % stikov) zaradi ozemljitve. Količina ocenjena. Obračun po dejansko vgrajenih količinah</t>
    </r>
  </si>
  <si>
    <r>
      <rPr>
        <sz val="11"/>
        <rFont val="Arial"/>
      </rPr>
      <t>Dobava in vgrajevanje betona v nearmirane konstrukcije preseka od 0,08 do  do 0,12 m3/m2-m; z vsemi pomožnimi deli in prenosi do mesta vgraditve;</t>
    </r>
    <r>
      <rPr>
        <b/>
        <sz val="11"/>
        <color rgb="FF000000"/>
        <rFont val="Arial"/>
      </rPr>
      <t xml:space="preserve"> podložni beton</t>
    </r>
    <r>
      <rPr>
        <sz val="11"/>
        <color rgb="FF000000"/>
        <rFont val="Arial"/>
      </rPr>
      <t xml:space="preserve">
~Beton C12/15-X0</t>
    </r>
  </si>
  <si>
    <r>
      <rPr>
        <sz val="11"/>
        <rFont val="Arial"/>
      </rPr>
      <t>Dobava in vgrajevanje betona v armirane konstrukcije preseka nad 0,12 do 0,20 m3/m2-m; z vsemi pomožnimi deli in prenosi do mesta vgraditve:</t>
    </r>
    <r>
      <rPr>
        <b/>
        <sz val="11"/>
        <color rgb="FF000000"/>
        <rFont val="Arial"/>
      </rPr>
      <t xml:space="preserve"> ploščad </t>
    </r>
    <r>
      <rPr>
        <sz val="11"/>
        <color rgb="FF000000"/>
        <rFont val="Arial"/>
      </rPr>
      <t xml:space="preserve">
Beton C30/37 XD3, XF4, Cl 0.2  Dmax=16
• obdelva površin po SIST EN 13670 in NAD: neopažene površine - posebna: </t>
    </r>
    <r>
      <rPr>
        <b/>
        <sz val="11"/>
        <color rgb="FF000000"/>
        <rFont val="Arial"/>
      </rPr>
      <t>metličenje/glavničenje</t>
    </r>
    <r>
      <rPr>
        <sz val="11"/>
        <color rgb="FF000000"/>
        <rFont val="Arial"/>
      </rPr>
      <t>, odpornost proti zdrsu po metodi SRV min 45 (mokra površina), ravnost po kriteriju P3, tekstura T3, barvno odstopanje C3, betoniranje v naklonu 2 % (metličenje/glavničenje upoštevano v postavki pri zidarskih delih)</t>
    </r>
  </si>
  <si>
    <r>
      <rPr>
        <sz val="11"/>
        <rFont val="Arial"/>
      </rPr>
      <t xml:space="preserve">Zagladitev in metličenje zgornje ploskve betonske ploščadi v predvidenih naklonih z negovanjem in zaščito.
~obdelava površin po SIST EN 13670 in NAD: neopažene površine - posebna: </t>
    </r>
    <r>
      <rPr>
        <b/>
        <sz val="11"/>
        <color rgb="FF000000"/>
        <rFont val="Arial"/>
      </rPr>
      <t>metličenje/glavničenje</t>
    </r>
    <r>
      <rPr>
        <sz val="11"/>
        <color rgb="FF000000"/>
        <rFont val="Arial"/>
      </rPr>
      <t>; odpornost proti zdrsu po metodi SRV min 45 (mokra površina), ravnost po kriteriju P3, tekstura T3, barvno odstopanje C3, betoniranje v naklonu 2 %</t>
    </r>
  </si>
  <si>
    <r>
      <rPr>
        <sz val="11"/>
        <rFont val="Arial"/>
      </rPr>
      <t>Kompletna izvedba konstrukcijske mozničene dilatacije v plošči, z dobavo in vgradnjo ekspandiranega polistirena, debeline 1 cm, višine 25 cm. Po zabetoniranju plošče je potrebno izpraskati ekspandiran polistiren v globino do 2 cm, rego očistiti in zapolniti s trajno elastično tesnilno maso za zunanjo uporabo.
~ mozniki so upoštevani v postavki armature</t>
    </r>
  </si>
  <si>
    <r>
      <rPr>
        <sz val="11"/>
        <rFont val="Arial"/>
      </rPr>
      <t>Kompletna izvedba konstrukcijske dilatacije v plošči, z dobavo in vgradnjo ekspandiranega polistirena, debeline 1 cm, višine 25 cm. Po zabetoniranju plošče je potrebno izpraskati ekspandiran polistiren v globino do 2 cm, rego očistiti in zapolniti s trajno elastično tesnilno maso za zunanjo uporabo.</t>
    </r>
  </si>
  <si>
    <r>
      <rPr>
        <sz val="11"/>
        <rFont val="Arial"/>
      </rPr>
      <t>Kompletna vgradnja LTŽ pokrova z ležiščnim okvirjem v utor, vključno z niveliranjem, izdelavo izravnave/podlitja in zalivanjem utora z neskrčljivo, samorazlivno podlivno cementno malto, tlačne trdnosti min. 30 MPa (npr. TKK TEKAMAL ALTEKS 0-3 ali enakovredno), ki mora biti skladna s standardi skupine SIST EN 1504.
Vgradnja v opaž se vrši po navodilih izbranega proizvajalca LTŽ pokrova.
LTŽ pokrov z ležiščnim okvirjem dobavi izvajalec kanalizacijskih del.
Pokrovi različnih dimenzij.</t>
    </r>
  </si>
  <si>
    <r>
      <rPr>
        <sz val="11"/>
        <rFont val="Arial"/>
      </rPr>
      <t xml:space="preserve">Kompletna dobava, izdelava in vgradnja neskrčljive, samorazlivne podlivne cementne malte, tlačne trdnosti min. 30 MPa (npr. TKK TEKAMAL ALTEKS 0-7, z dodatkom čistega peska granulacije po navodilih proizvajalca za izvajanje slojev večjih debelin ali enakovredno oz. enakega ali višjega cenovnega razreda) za zalivanje prebojev kanalizacijskih cevi v temeljih objekta. 
Malta se vgrajuje v debelinah od 30 mm do 50 mm.
V enotnih cenah upoštevati pripravo malte po recepturi izbranega dobavitelja, pripravo površin, vgradnjo, vključno z izdelavo opažev in nego, vse po navodilih izbranega dobavitelja malte.
Izbran proizvod mora biti skladen s standardi skupine SIST EN 1504.
Količina je ocenjena - obračun po dejanskih količinah.  </t>
    </r>
  </si>
  <si>
    <r>
      <rPr>
        <sz val="11"/>
        <rFont val="Arial"/>
      </rPr>
      <t>Opaž roba podložnega betona, opaženje, razopaženje in čiščenje opaža:
~ opaž višine 10 cm</t>
    </r>
  </si>
  <si>
    <r>
      <rPr>
        <sz val="11"/>
        <rFont val="Arial"/>
      </rPr>
      <t>Opaž roba talne plošče, opaženje, razopaženje in čiščenje opaža:
~ opaž višine 25 cm
~ za vidne konstrukcije
~ trikotne letvice na vidnih robovih so zajete v drugi postavki</t>
    </r>
  </si>
  <si>
    <r>
      <rPr>
        <sz val="11"/>
        <rFont val="Arial"/>
      </rPr>
      <t>Opaž okroglih odprtin in utorov za vgradnjo LTŽ pokrovov, opaženje, razopaženje in čiščenje opaža:
~ za vidne površine</t>
    </r>
  </si>
  <si>
    <r>
      <rPr>
        <sz val="11"/>
        <rFont val="Arial"/>
      </rPr>
      <t>Dobava in vstavljanje/pritrjevanje trikotnih letev na opaž, kjer so prosti robovi betonskih elementov. Trikotne letve so dimrnzije 2x2 cm; opažanje, razopažanje in čiščenje.
~vidne površine</t>
    </r>
  </si>
  <si>
    <t>KANALIZACIJA ČISTE PADAVINSKE VODE</t>
  </si>
  <si>
    <r>
      <rPr>
        <sz val="11"/>
        <rFont val="Arial"/>
      </rPr>
      <t>PE peskolovi, požiralniki in revizijski jaški morajo imeti zagotovljeno varnost proti vzgonu za delovanje podtalnice do višine minimalno 2 m nad koto dna elementa (gladina podtalnice v normalnih pogojih je       70 cm pod koto terena, t.j. pokrova jaška).
Ustreznost elementov se dokazuje z dokazili (potrdilo o testiranju ali dokazovanje z računsko analizo) izbranega dobavitelja.</t>
    </r>
  </si>
  <si>
    <r>
      <rPr>
        <sz val="11"/>
        <rFont val="Arial"/>
      </rPr>
      <t>V enotnih cenah je potrebno upoštevati izvedbo preizkusa vodotesnosti sistema po SIST EN 1610.</t>
    </r>
  </si>
  <si>
    <r>
      <rPr>
        <sz val="11"/>
        <rFont val="Arial"/>
      </rPr>
      <t>Padavinska kanalizacija, na katero se priključuje linijski požiralnik, vgrajen v ploščadi ob skladiščnem objektu je upoštevana v poglavju KANALIZACIJA.</t>
    </r>
  </si>
  <si>
    <r>
      <rPr>
        <sz val="11"/>
        <rFont val="Arial"/>
      </rPr>
      <t>Dobava in polaganje PEHD cevi DN 160 razreda SN8 po standardu SIST EN 13476-3, za</t>
    </r>
    <r>
      <rPr>
        <b/>
        <sz val="11"/>
        <color rgb="FF000000"/>
        <rFont val="Arial"/>
      </rPr>
      <t xml:space="preserve"> čisto padavinsko kanalizacijo</t>
    </r>
    <r>
      <rPr>
        <sz val="11"/>
        <color rgb="FF000000"/>
        <rFont val="Arial"/>
      </rPr>
      <t>, kompletno s fazonskimi kosi, spojnim in tesnilnim materialom, skupaj z izdelavo betonske posteljice deb. 10 cm in polnim obbetoniranjem z betonom C25/30 XC0 20 cm nad cevjo.
~ priklop linijskega požiralnika na sistem kanalizacije</t>
    </r>
  </si>
  <si>
    <r>
      <rPr>
        <sz val="11"/>
        <rFont val="Arial"/>
      </rPr>
      <t xml:space="preserve">Dobava in vgradnja tipskega linijskega požiralnika, izdelanega iz polimernega betona, z LTŽ rešetko, zaščitnim robom in brezvijačno montažo rešetk (kot npr. ACO 150 Multiline, tip 20.0 ali enakovredno ter enakega cenovnega razreda), brez padca dna, z minimalno odtočno kapaciteto 15 l/s, razreda nosilnosti min. D400 po SIST EN 124-2, skupne dolžine 10,00 m, z enim peskolovomv bočni steni tipskega elementa s peskolovom, z nastavkom za priklop kanalizacijske cevi DN160 oz. s prehodnim kosom za priklop cevi DN 160. 
Linijski požiralnik/kanalete se izvede komplet z vsemi zaključki, potrebnimi deli, sistemskim spojnim in tesnilnim materialom, vključno z izvedbo priklopa na sistem padavinske kanalizacije. 
Vgradnjo linijskega požiralnika z obbetoniranjem je potrebno izvesti po navodilih izbranega dobavitelja, kar mora biti upoštevano v enotni ceni. </t>
    </r>
  </si>
  <si>
    <r>
      <rPr>
        <sz val="11"/>
        <rFont val="Arial"/>
      </rPr>
      <t>Kompletna izdelava priključka linijskega požiralnika na padavinsko kanalizacijo, vključno z vsem veznim, spojnim in tesnilnim materialom.</t>
    </r>
  </si>
  <si>
    <t>TEMELJI PODSTAVKOV VN APARATOV 220 kV</t>
  </si>
  <si>
    <r>
      <rPr>
        <sz val="11"/>
        <rFont val="Arial"/>
      </rPr>
      <t xml:space="preserve">Dobava in vgrajevanje betona v armirane konstrukcije preseka nad 0,30 m3/m2-m; z vsemi pomožnimi deli in prenosi do mesta vgraditve: </t>
    </r>
    <r>
      <rPr>
        <b/>
        <sz val="11"/>
        <color rgb="FF000000"/>
        <rFont val="Arial"/>
      </rPr>
      <t>talna plošča temelja</t>
    </r>
    <r>
      <rPr>
        <sz val="11"/>
        <color rgb="FF000000"/>
        <rFont val="Arial"/>
      </rPr>
      <t xml:space="preserve">
~Beton C25/30-XC2, Cl 0,2, Dmax=32 mm
~Krovni sloj je 5 cm</t>
    </r>
  </si>
  <si>
    <r>
      <rPr>
        <sz val="11"/>
        <rFont val="Arial"/>
      </rPr>
      <t xml:space="preserve">Dobava in vgrajevanje betona v armirane konstrukcije preseka nad 0,30 m3/m2-m; z vsemi pomožnimi deli in prenosi do mesta vgraditve: </t>
    </r>
    <r>
      <rPr>
        <b/>
        <sz val="11"/>
        <color rgb="FF000000"/>
        <rFont val="Arial"/>
      </rPr>
      <t>peta temelja</t>
    </r>
    <r>
      <rPr>
        <sz val="11"/>
        <color rgb="FF000000"/>
        <rFont val="Arial"/>
      </rPr>
      <t xml:space="preserve">
~Beton C25/30-XC2, Cl 0,2, Dmax=32 mm
~Krovni sloj je 5 cm</t>
    </r>
  </si>
  <si>
    <r>
      <rPr>
        <sz val="11"/>
        <rFont val="Arial"/>
      </rPr>
      <t>Dobava in vgrajevanje betona v armirane konstrukcije preseka nad 0,20 do 0,30 m3/m2-m; z vsemi pomožnimi deli in prenosi do mesta vgraditve:</t>
    </r>
    <r>
      <rPr>
        <b/>
        <sz val="11"/>
        <color rgb="FF000000"/>
        <rFont val="Arial"/>
      </rPr>
      <t xml:space="preserve"> stene debeline 25 cm</t>
    </r>
    <r>
      <rPr>
        <sz val="11"/>
        <color rgb="FF000000"/>
        <rFont val="Arial"/>
      </rPr>
      <t xml:space="preserve">
~Beton C30/37-XD3, XF4, Cl 0,2, Dmax=32 mm
~Krovni sloj je 5 cm</t>
    </r>
  </si>
  <si>
    <r>
      <rPr>
        <sz val="11"/>
        <rFont val="Arial"/>
      </rPr>
      <t>Dobava in vgrajevanje betona v armirane konstrukcije preseka nad 0,30 m3/m2-m; z vsemi pomožnimi deli in prenosi do mesta vgraditve:</t>
    </r>
    <r>
      <rPr>
        <b/>
        <sz val="11"/>
        <color rgb="FF000000"/>
        <rFont val="Arial"/>
      </rPr>
      <t xml:space="preserve"> temeljni nastavki, v travi</t>
    </r>
    <r>
      <rPr>
        <sz val="11"/>
        <color rgb="FF000000"/>
        <rFont val="Arial"/>
      </rPr>
      <t xml:space="preserve">
~Beton C30/37-XD1, XF3, Cl 0,2, Dmax=32 mm
~Krovni sloj je 5 cm</t>
    </r>
  </si>
  <si>
    <r>
      <rPr>
        <sz val="11"/>
        <rFont val="Arial"/>
      </rPr>
      <t>Dobava in vgrajevanje betona v armirane konstrukcije preseka nad 0,30 m3/m2-m; z vsemi pomožnimi deli in prenosi do mesta vgraditve:</t>
    </r>
    <r>
      <rPr>
        <b/>
        <sz val="11"/>
        <color rgb="FF000000"/>
        <rFont val="Arial"/>
      </rPr>
      <t xml:space="preserve"> temeljni nastavki, v asfaltu/betonu</t>
    </r>
    <r>
      <rPr>
        <sz val="11"/>
        <color rgb="FF000000"/>
        <rFont val="Arial"/>
      </rPr>
      <t xml:space="preserve">
~Beton C30/37-XD3, XF4, Cl 0,2, Dmax=32 mm
~Krovni sloj je 5 cm</t>
    </r>
  </si>
  <si>
    <r>
      <rPr>
        <sz val="11"/>
        <rFont val="Arial"/>
      </rPr>
      <t>Dobava in vgrajevanje betona v nearmirane konstrukcije preseka nad 0,30 m3/m2-m; z vsemi pomožnimi deli in prenosi do mesta vgraditve:</t>
    </r>
    <r>
      <rPr>
        <b/>
        <sz val="11"/>
        <color rgb="FF000000"/>
        <rFont val="Arial"/>
      </rPr>
      <t xml:space="preserve"> segmentno podbetoniranje obstoječe kinete</t>
    </r>
    <r>
      <rPr>
        <sz val="11"/>
        <color rgb="FF000000"/>
        <rFont val="Arial"/>
      </rPr>
      <t xml:space="preserve">
~Beton C25/30-X0, Dmax=32 mm</t>
    </r>
  </si>
  <si>
    <r>
      <rPr>
        <sz val="11"/>
        <rFont val="Arial"/>
      </rPr>
      <t>Vzidava šablon s sidri, na temeljih podstavkov odklopnikov in VN aparatov, točno po projektiranih položajih, kompletno z vsemi pomožnimi deli in materialom - pri vgradnji je obvezna uporaba pomožnih jeklenih šablon, ki jih dobavi izvajalec jeklenih konstrukcij: 
~INOX sidrne plošče s sidri, vgradnja s šablono.
Šablone s sidri dobavi izvajalec jeklenih konstrukcij.</t>
    </r>
  </si>
  <si>
    <r>
      <rPr>
        <sz val="11"/>
        <rFont val="Arial"/>
      </rPr>
      <t>IZDELAVA OKROGLIH PREBOJEV V STENAH TEMELJEV 220 kV VN APARATOV POZ 07a, 07c IN 07d</t>
    </r>
  </si>
  <si>
    <r>
      <rPr>
        <sz val="11"/>
        <rFont val="Arial"/>
      </rPr>
      <t>Izdelava prebojev:
~ zarišejo se osi prebojev, v oseh se izvedejo tudi pilotne izvrtine manjšega premera (ca. 10 mm).,
~ uporabi se kronsko vrtanje (mokra ali suha tehnika) - prevrtavanje mora biti izvedeno v enem kosu (uporaba kron, ki zagotavljajo vrtanje v dolžino, večjo ali enako debelini elementa, ki se ga prevrtava),
~ ruševine se po potrebi razreže na kose, primerne za odstranitev (npr. z diamantno žago).</t>
    </r>
  </si>
  <si>
    <r>
      <rPr>
        <sz val="11"/>
        <rFont val="Arial"/>
      </rPr>
      <t>Delo se mora izvajati s stroji, ki imajo zaprt sistem sesanja in zbiranja odpadne vode ter z možnostjo sušenja in recikliranja. 
Opomba: Izvajalec lahko, glede na svoje rapozložljive kapacitete, izbere drugačno tehnologijo izvedbe del, pri čemer mora:
~ zagotoviti, da izbrana tehnologija ne povzroča vibracij,  
~ pri izbiri tehnologije upoštevati omejitve glede dimenzij območja, kjer se dela izvajajo,
~ za okrogle preboje so navedeni nazivni premeri - uporabijo se lahko standardne vrtalne krone s prvim/najbližjim večjim nazivnim premerom.</t>
    </r>
  </si>
  <si>
    <r>
      <rPr>
        <sz val="11"/>
        <rFont val="Arial"/>
      </rPr>
      <t>Kompletna izvedba tesnjenja prehodov po montaži kabelskih zaščitnih cevi</t>
    </r>
    <r>
      <rPr>
        <b/>
        <sz val="11"/>
        <color rgb="FF000000"/>
        <rFont val="Arial"/>
      </rPr>
      <t xml:space="preserve"> </t>
    </r>
    <r>
      <rPr>
        <sz val="11"/>
        <color rgb="FF000000"/>
        <rFont val="Arial"/>
      </rPr>
      <t>skozi stene temeljev POZ 07a do 07d, debeline 25 cm, na sledeči način:
~ vmesni prostor med cevmi in betonsko steno zatesniti z ekspanzijsko (nabrekajočo) cementno malto.
Tesnjenje med kabli in zaščitnimi kabelskimi cevmi ni predmet tega popisa.</t>
    </r>
  </si>
  <si>
    <r>
      <rPr>
        <sz val="11"/>
        <rFont val="Arial"/>
      </rPr>
      <t>Odbijanje odvečnega betona vzdolž robov podbetonirane obstoječe kinete.</t>
    </r>
  </si>
  <si>
    <r>
      <rPr>
        <sz val="11"/>
        <rFont val="Arial"/>
      </rPr>
      <t>Opomba: Zahteve za obdelavo površin so podane v poglavju betonska dela.</t>
    </r>
  </si>
  <si>
    <r>
      <rPr>
        <sz val="11"/>
        <rFont val="Arial"/>
      </rPr>
      <t>Opaž robov talne plošče temeljev z opaženjem, razopaženjem in čiščenjem:
~ nevidna betonska   površina.</t>
    </r>
  </si>
  <si>
    <r>
      <rPr>
        <sz val="11"/>
        <rFont val="Arial"/>
      </rPr>
      <t>Opaž robov pet temeljev z opaženjem, razopaženjem in čiščenjem:
~ nevidna betonska   površina.</t>
    </r>
  </si>
  <si>
    <r>
      <rPr>
        <sz val="11"/>
        <rFont val="Arial"/>
      </rPr>
      <t>Opaž sten debeline 25 cm z opaženjem, razopaženjem in čiščenjem:
~ nevidna betonska površina,
~ dvostranski opaž.</t>
    </r>
  </si>
  <si>
    <r>
      <rPr>
        <sz val="11"/>
        <rFont val="Arial"/>
      </rPr>
      <t>Opaž temeljnih nastavkov z opaženjem, razopaženjem in čiščenjem:
~temelji pravokotne oblike, 
~delno viden, delno neviden beton,
~vrh temeljnega nastavka višine ca. 20 cm je viden beton (del nad terenom),
~trikotne letve na robovih vidnih betonskih površin, upoštevane v drugi postavki.</t>
    </r>
  </si>
  <si>
    <r>
      <rPr>
        <sz val="11"/>
        <rFont val="Arial"/>
      </rPr>
      <t>Opaž temeljnih nastavkov z opaženjem, razopaženjem in čiščenjem:
~temelji osmerokotne oblike, 
~delno viden, delno neviden beton,
~vrh temeljnega nastavka višine ca. 20 cm je viden beton (del nad terenom),
~trikotne letve na robovih vidnih betonskih površin, upoštevane v drugi postavki,</t>
    </r>
  </si>
  <si>
    <r>
      <rPr>
        <sz val="11"/>
        <rFont val="Arial"/>
      </rPr>
      <t>Enostranski na licu mesta izdelan opaž, višine ca. 1 m, za segmentno podbetoniranje obstoječe kinete, z lijaki za vgradnjo betona in odzračevanje, z opaženjem, razopaženjem in čiščenjem.</t>
    </r>
  </si>
  <si>
    <r>
      <rPr>
        <sz val="11"/>
        <rFont val="Arial"/>
      </rPr>
      <t>Opaž odprtin v stenah temelja POZ 07b, širine 25 cm, skupaj z opaženjem, razopaženjem in čiščenjem:
~odprtine za prehod zaščitnih cevi.</t>
    </r>
  </si>
  <si>
    <r>
      <rPr>
        <sz val="11"/>
        <rFont val="Arial"/>
      </rPr>
      <t>Dobava in vstavljanje/pritrjevanje trikotnih letev na opaž, kjer so prosti robovi betonskih elementov. Trikotne letve so dimenzije 2 cm x 2 cm; opaženje, razopažanje in čiščenje.
~vidne površine.</t>
    </r>
  </si>
  <si>
    <r>
      <rPr>
        <sz val="11"/>
        <rFont val="Arial"/>
      </rPr>
      <t>Kompletna montaža lahkega nepremičnega odra višine do 2,50 m in demontaža odra, z vsemi potrebnimi deli in materialom. Oder se obračuna 1x.</t>
    </r>
  </si>
  <si>
    <t>BETONSKA PLOŠČAD POD ODKLOPNIKOM</t>
  </si>
  <si>
    <r>
      <rPr>
        <sz val="11"/>
        <rFont val="Arial"/>
      </rPr>
      <t xml:space="preserve">Splošna opomba za vse betonske konstrukcije;
~ vsi vgrajeni betoni morajo izpolnjevati zahteve SIST EN 206:2013+A1:2016, SIST 1026  in SIST EN 1992-1-1; in biti vgrajeni skladno s SIST EN 13670
~ za vse betonske konstrukcije velja zahteva za 2. izvedbeni razred in 1. tolerančni razred po SIST EN 13670 in nacionalnem dodatku, kar je treba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treba upoštevati pri izbiri opažev:
- vidne površine
</t>
    </r>
    <r>
      <rPr>
        <sz val="11"/>
        <color rgb="FF000000"/>
        <rFont val="Arial"/>
      </rPr>
      <t>• opažene površine osnovna/VB2
• neopažene površine osnovna</t>
    </r>
    <r>
      <rPr>
        <b/>
        <sz val="11"/>
        <color rgb="FF000000"/>
        <rFont val="Arial"/>
      </rPr>
      <t xml:space="preserve">
- nevidne površine:
</t>
    </r>
    <r>
      <rPr>
        <sz val="11"/>
        <color rgb="FF000000"/>
        <rFont val="Arial"/>
      </rPr>
      <t xml:space="preserve">• opažene: enostavna/VB0
• neopažene: enostavna
</t>
    </r>
  </si>
  <si>
    <r>
      <rPr>
        <sz val="11"/>
        <rFont val="Arial"/>
      </rPr>
      <t>Dobava in vgrajevanje betona v armirane konstrukcije preseka nad 0,12 do 0,20 m3/m2-m; z vsemi pomožnimi deli in prenosi do mesta vgraditve:</t>
    </r>
    <r>
      <rPr>
        <b/>
        <sz val="11"/>
        <color rgb="FF000000"/>
        <rFont val="Arial"/>
      </rPr>
      <t xml:space="preserve"> ploščad </t>
    </r>
    <r>
      <rPr>
        <sz val="11"/>
        <color rgb="FF000000"/>
        <rFont val="Arial"/>
      </rPr>
      <t xml:space="preserve">
Beton C30/37 XD3, XF4, Cl 0.2  Dmax=16, krovni sloj 5 cm za palice, mreže se vgrajujejo na sredino prereza
• obdelava površin po SIST EN 13670 in NAD: neopažene površine - posebna: </t>
    </r>
    <r>
      <rPr>
        <b/>
        <sz val="11"/>
        <color rgb="FF000000"/>
        <rFont val="Arial"/>
      </rPr>
      <t xml:space="preserve">metličenje/glavničenje, </t>
    </r>
    <r>
      <rPr>
        <sz val="11"/>
        <color rgb="FF000000"/>
        <rFont val="Arial"/>
      </rPr>
      <t>odpornost proti zdrsu po metodi SRV min 45 (mokra površina), ravnost po kriteriju P3, tekstura T3, barvno odstopanje C3, betoniranje v naklonu 1,5 % (metličenje/glavničenje upoštevano v postavki pri zidarskih delih)</t>
    </r>
  </si>
  <si>
    <r>
      <rPr>
        <sz val="11"/>
        <rFont val="Arial"/>
      </rPr>
      <t xml:space="preserve">Zagladitev in metličenje zgornje ploskve betonske ploščadi v predvidenih naklonih z negovanjem in zaščito.
~obdelava površin po SIST EN 13670 in NAD: neopažene površine - posebna: </t>
    </r>
    <r>
      <rPr>
        <b/>
        <sz val="11"/>
        <color rgb="FF000000"/>
        <rFont val="Arial"/>
      </rPr>
      <t>metličenje/glavničenje</t>
    </r>
    <r>
      <rPr>
        <sz val="11"/>
        <color rgb="FF000000"/>
        <rFont val="Arial"/>
      </rPr>
      <t xml:space="preserve">, odpornost proti zdrsu po metodi SRV min 45 (mokra površina), ravnost po kriteriju P3, tekstura T3, barvno odstopanje C3, betoniranje v naklonu 1,5 %,
~ zaščita površine z brezbarvnim globinskim impregnacijskim premazom. </t>
    </r>
  </si>
  <si>
    <r>
      <rPr>
        <sz val="11"/>
        <rFont val="Arial"/>
      </rPr>
      <t xml:space="preserve">Kompletna izvedba zarezane dilatacije v plošči z zarezanjem stika d=8 mm, ki se izvede po pribljižno 24 urah po vgraditvi oz. ko beton doseže ustrezno stopnjo trdnosti, globina zareza do 1/3 (5 cm) plošče. Rego se zatesni tako, da se uporabi trajno elastična tesnilna masa za zunanjo uporabo in PE vrvica premera min. 10 mm. </t>
    </r>
  </si>
  <si>
    <r>
      <rPr>
        <sz val="11"/>
        <rFont val="Arial"/>
      </rPr>
      <t>Kompletna izvedba konstrukcijskega dilatacijskega stika z dobavo in vgradnjo ekspandiranega polistirena, debeline 1 cm, višine 15 cm, na stiku med novo ploščadjo ploščo in ostalimi elementi. Po zabetoniranju plošče je treba izpraskati ekspandiran polistiren v globino do 2 cm, rego očistiti in zapolniti - uporabi se trajno elastična tesnilna masa za zunanjo uporabo.</t>
    </r>
  </si>
  <si>
    <r>
      <rPr>
        <sz val="11"/>
        <rFont val="Arial"/>
      </rPr>
      <t>Kompletna izvedba konstrukcijske dilatacije z dobavo in vgradnjo ekspandiranega polistirena, debeline 1 cm, višine 15 cm. Po zabetoniranju plošče je treba izpraskati ekspandiran polistiren v globino do 2 cm, rego očistiti in zapolniti - uporabi se trajno elastična tesnilna masa za zunanjo uporabo.</t>
    </r>
  </si>
  <si>
    <r>
      <rPr>
        <sz val="11"/>
        <rFont val="Arial"/>
      </rPr>
      <t>Opaž roba talne plošče, opaženje, razopaženje in čiščenje opaža:
~ opaž višine 15 cm,
~ za vidne konstrukcije,
~ trikotne letvice na vidnih robovih so zajete v drugi postavki.</t>
    </r>
  </si>
  <si>
    <r>
      <rPr>
        <sz val="11"/>
        <rFont val="Arial"/>
      </rPr>
      <t>Opaž pri dilatacijah talne plošče, opaženje, razopaženje in čiščenje opaža:
~ opaž višine 15 cm,
~ za enkratno uporabo.</t>
    </r>
  </si>
  <si>
    <r>
      <rPr>
        <sz val="11"/>
        <rFont val="Arial"/>
      </rPr>
      <t>Dobava in vstavljanje/pritrjevanje trikotnih letev na opaž, kjer so prosti robovi betonskih elementov. Trikotne letve so dimrnzije 2 cm x 2 cm; opaženje, razopaženje in čiščenje.
~vidne površine.</t>
    </r>
  </si>
  <si>
    <t>KLJUČAVNIČARSKA DELA</t>
  </si>
  <si>
    <r>
      <rPr>
        <sz val="11"/>
        <rFont val="Arial"/>
      </rPr>
      <t>Izdelki, skupaj z vsem pritrdilnim in veznim materialom, so izvedeni iz nerjavnega jekla oziroma nerjavne pločevine.</t>
    </r>
  </si>
  <si>
    <r>
      <rPr>
        <sz val="11"/>
        <rFont val="Arial"/>
      </rPr>
      <t>Izdelava, dobava in montaža INOX jeklenega kotnika za ojačitev prostih robov talne plošče AB tlaka, izdelanega iz krivljene pločevine. Kotnik se sidra v podložni beton z vijaki za naknadno sidranje, po izbiri izvajalca, skupaj z vsemi potrebnimi deli in materialom.
~ jeklo 1.431 po SIST EN 10088,
~ kotnik razvite širine 250 mm (150 + 100 mm), debeline 6 mm.</t>
    </r>
  </si>
  <si>
    <t>KANALIZACIJA ČISTE IN ODPADNE PADAVINSKE VODE</t>
  </si>
  <si>
    <t>ASFALTNE POVRŠINE OB OBMOČJU SSSC</t>
  </si>
  <si>
    <r>
      <rPr>
        <sz val="11"/>
        <rFont val="Arial"/>
      </rPr>
      <t>KANALIZACIJA ODPADNE PADAVINSKE VODE</t>
    </r>
  </si>
  <si>
    <r>
      <rPr>
        <sz val="11"/>
        <rFont val="Arial"/>
      </rPr>
      <t>PE peskolovi, požiralniki in revizijski jaški morajo imeti zagotovljeno varnost proti vzgonu za delovanje podtalnice do višine minimalno 2 m nad koto dna elementa (gladina podtalnice v normalnih pogojih je       70 cm pod koto terena, t.j. pokrova jaška).
Enako velja za koalescenčne izločevalce mineralnih olj (KIMO).
Ustreznost elementov se dokazuje z dokazili (potrdilo o testiranju ali dokazovanje z računsko analizo) izbranega dobavitelja.</t>
    </r>
  </si>
  <si>
    <r>
      <rPr>
        <sz val="11"/>
        <rFont val="Arial"/>
      </rPr>
      <t xml:space="preserve">Dobava in polaganje PE rebraste dvoplaščne cevi razreda SN8 po standardu SIST EN 13476-3 za </t>
    </r>
    <r>
      <rPr>
        <b/>
        <sz val="11"/>
        <color rgb="FF000000"/>
        <rFont val="Arial"/>
      </rPr>
      <t>odpadno padavinsko kanalizacijo</t>
    </r>
    <r>
      <rPr>
        <sz val="11"/>
        <color rgb="FF000000"/>
        <rFont val="Arial"/>
      </rPr>
      <t>, kompletno s fazonskimi kosi, spojnim in tesnilnim materialom, skupaj z izdelavo betonske posteljice deb. 10 cm in polnim obbetoniranjem z betonom C25/30 XC0 minimalno 20 cm nad cevjo.
- PE cevi DN 160</t>
    </r>
  </si>
  <si>
    <r>
      <rPr>
        <sz val="11"/>
        <rFont val="Arial"/>
      </rPr>
      <t xml:space="preserve">Dobava in polaganje PE rebraste dvoplaščne cevi razreda SN8 po standardu SIST EN 13476-3 za </t>
    </r>
    <r>
      <rPr>
        <b/>
        <sz val="11"/>
        <color rgb="FF000000"/>
        <rFont val="Arial"/>
      </rPr>
      <t>odpadno padavinsko kanalizacijo</t>
    </r>
    <r>
      <rPr>
        <sz val="11"/>
        <color rgb="FF000000"/>
        <rFont val="Arial"/>
      </rPr>
      <t>, kompletno s fazonskimi kosi, spojnim in tesnilnim materialom, skupaj z izdelavo betonske posteljice deb. 10 cm in polnim obbetoniranjem z betonom C25/30 XC0 minimalno 20 cm nad cevjo.
- PE cevi DN 200</t>
    </r>
  </si>
  <si>
    <r>
      <rPr>
        <sz val="11"/>
        <rFont val="Arial"/>
      </rPr>
      <t xml:space="preserve">Dobava in polaganje PE rebraste dvoplaščne cevi razreda SN8 po standardu SIST EN 13476-3 za </t>
    </r>
    <r>
      <rPr>
        <b/>
        <sz val="11"/>
        <color rgb="FF000000"/>
        <rFont val="Arial"/>
      </rPr>
      <t>odpadno padavinsko kanalizacijo</t>
    </r>
    <r>
      <rPr>
        <sz val="11"/>
        <color rgb="FF000000"/>
        <rFont val="Arial"/>
      </rPr>
      <t>, kompletno s fazonskimi kosi, spojnim in tesnilnim materialom, skupaj z izdelavo betonske posteljice deb. 10 cm in polnim obbetoniranjem z betonom C25/30 XC0 minimalno 20 cm nad cevjo.
- PE cevi DN 250</t>
    </r>
  </si>
  <si>
    <r>
      <rPr>
        <sz val="11"/>
        <rFont val="Arial"/>
      </rPr>
      <t xml:space="preserve">Dobava in polaganje PE rebraste dvoplaščne cevi razreda SN8 po standardu SIST EN 13476-3 za </t>
    </r>
    <r>
      <rPr>
        <b/>
        <sz val="11"/>
        <color rgb="FF000000"/>
        <rFont val="Arial"/>
      </rPr>
      <t>odpadno padavinsko kanalizacijo</t>
    </r>
    <r>
      <rPr>
        <sz val="11"/>
        <color rgb="FF000000"/>
        <rFont val="Arial"/>
      </rPr>
      <t>, kompletno s fazonskimi kosi, spojnim in tesnilnim materialom, skupaj z izdelavo betonske posteljice deb. 10 cm in polnim obbetoniranjem z betonom C25/30 XC0 minimalno 20 cm nad cevjo.
- PE cevi DN 315</t>
    </r>
  </si>
  <si>
    <r>
      <rPr>
        <sz val="11"/>
        <rFont val="Arial"/>
      </rPr>
      <t>Kompletna izdelava PE revizijskih jaškov, izdelanih skladno s standardom SIST EN 13598-2, nazivnega premera fi 600 mm, globine</t>
    </r>
    <r>
      <rPr>
        <b/>
        <sz val="11"/>
        <color rgb="FF000000"/>
        <rFont val="Arial"/>
      </rPr>
      <t xml:space="preserve"> do vključno      100 cm,</t>
    </r>
    <r>
      <rPr>
        <sz val="11"/>
        <color rgb="FF000000"/>
        <rFont val="Arial"/>
      </rPr>
      <t xml:space="preserve"> z izdelavo dna, priključkov, armiranobetonskega razbremenilnega obroča in venca kot ležišče za LTŽ pokrov ter LTŽ pokrov fi 600 mm, D 400 po SIST EN 124-2.</t>
    </r>
    <r>
      <rPr>
        <b/>
        <sz val="11"/>
        <color rgb="FF000000"/>
        <rFont val="Arial"/>
      </rPr>
      <t xml:space="preserve">
Opomba: </t>
    </r>
    <r>
      <rPr>
        <sz val="11"/>
        <color rgb="FF000000"/>
        <rFont val="Arial"/>
      </rPr>
      <t>Betonski razbremenilni obroč in venec s pokrovom ne smeta biti temeljenia direktno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t>
    </r>
  </si>
  <si>
    <r>
      <rPr>
        <sz val="11"/>
        <rFont val="Arial"/>
      </rPr>
      <t>Kompletna izdelava PE revizijskih jaškov, izdelanih skladno s standardom SIST EN 13598-2, nazivnega premera fi 800 mm, globine</t>
    </r>
    <r>
      <rPr>
        <b/>
        <sz val="11"/>
        <color rgb="FF000000"/>
        <rFont val="Arial"/>
      </rPr>
      <t xml:space="preserve"> do vključno      100 cm,</t>
    </r>
    <r>
      <rPr>
        <sz val="11"/>
        <color rgb="FF000000"/>
        <rFont val="Arial"/>
      </rPr>
      <t xml:space="preserve"> z izdelavo dna, priključkov, armiranobetonskega razbremenilnega obroča in venca kot ležišče za LTŽ pokrov ter LTŽ pokrov fi 600 mm, D 400 po SIST EN 124-2.</t>
    </r>
    <r>
      <rPr>
        <b/>
        <sz val="11"/>
        <color rgb="FF000000"/>
        <rFont val="Arial"/>
      </rPr>
      <t xml:space="preserve">
Opomba: </t>
    </r>
    <r>
      <rPr>
        <sz val="11"/>
        <color rgb="FF000000"/>
        <rFont val="Arial"/>
      </rPr>
      <t>Betonski razbremenilni obroč in venec s pokrovom ne smeta biti temeljena direktno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t>
    </r>
  </si>
  <si>
    <r>
      <rPr>
        <sz val="11"/>
        <rFont val="Arial"/>
      </rPr>
      <t>Kompletna izdelava PE revizijskih jaškov, izdelanih skladno s standardom SIST EN 13598-2, nazivnega premera fi 800 mm, globine</t>
    </r>
    <r>
      <rPr>
        <b/>
        <sz val="11"/>
        <color rgb="FF000000"/>
        <rFont val="Arial"/>
      </rPr>
      <t xml:space="preserve"> večje od 100 cm, do vključno 150 cm,</t>
    </r>
    <r>
      <rPr>
        <sz val="11"/>
        <color rgb="FF000000"/>
        <rFont val="Arial"/>
      </rPr>
      <t xml:space="preserve"> z izdelavo dna, priključkov, armiranobetonskega razbremenilnega obroča in venca kot ležišče za LTŽ pokrov ter LTŽ pokrov fi 600 mm, D 400 po SIST EN 124-2.</t>
    </r>
    <r>
      <rPr>
        <b/>
        <sz val="11"/>
        <color rgb="FF000000"/>
        <rFont val="Arial"/>
      </rPr>
      <t xml:space="preserve">
Opomba: </t>
    </r>
    <r>
      <rPr>
        <sz val="11"/>
        <color rgb="FF000000"/>
        <rFont val="Arial"/>
      </rPr>
      <t>Betonski razbremenilni obroč in venec s pokrovom ne smeta biti temeljena direktno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t>
    </r>
  </si>
  <si>
    <r>
      <rPr>
        <sz val="11"/>
        <rFont val="Arial"/>
      </rPr>
      <t>Kompletna izdelava PE cestnih požiralnikov z vtokom v cestišču, izdelanih skladno s standardom SIST EN 13598-2, nazivnega premera fi 500 mm, globine</t>
    </r>
    <r>
      <rPr>
        <b/>
        <sz val="11"/>
        <color rgb="FF000000"/>
        <rFont val="Arial"/>
      </rPr>
      <t xml:space="preserve"> 170 cm,</t>
    </r>
    <r>
      <rPr>
        <sz val="11"/>
        <color rgb="FF000000"/>
        <rFont val="Arial"/>
      </rPr>
      <t xml:space="preserve"> z izdelavo dna, priključkov, armiranobetonskega razbremenilnega obroča in venca ter LTŽ  vtočna rešetka, D 400 po SIST EN 124-2.</t>
    </r>
    <r>
      <rPr>
        <b/>
        <sz val="11"/>
        <color rgb="FF000000"/>
        <rFont val="Arial"/>
      </rPr>
      <t xml:space="preserve">
Opomba: </t>
    </r>
    <r>
      <rPr>
        <sz val="11"/>
        <color rgb="FF000000"/>
        <rFont val="Arial"/>
      </rPr>
      <t>Betonski razbremenilni obroč in venec s pokrovom  ne smejo biti temeljeni direkto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t>
    </r>
  </si>
  <si>
    <r>
      <rPr>
        <sz val="11"/>
        <rFont val="Arial"/>
      </rPr>
      <t>Kompletna izdelava PE cestnih požiralnikov z vtokom pod robnikom, izdelanih skladno s standardom SIST EN 13598-2, nazivnega premera fi 500 mm, globine</t>
    </r>
    <r>
      <rPr>
        <b/>
        <sz val="11"/>
        <color rgb="FF000000"/>
        <rFont val="Arial"/>
      </rPr>
      <t xml:space="preserve"> 170 cm,</t>
    </r>
    <r>
      <rPr>
        <sz val="11"/>
        <color rgb="FF000000"/>
        <rFont val="Arial"/>
      </rPr>
      <t xml:space="preserve"> z izdelavo dna, priključkov in LTŽ pokrova fi 500, B125 po SIST EN 124-2.</t>
    </r>
    <r>
      <rPr>
        <b/>
        <sz val="11"/>
        <color rgb="FF000000"/>
        <rFont val="Arial"/>
      </rPr>
      <t xml:space="preserve">
Opomba: </t>
    </r>
    <r>
      <rPr>
        <sz val="11"/>
        <color rgb="FF000000"/>
        <rFont val="Arial"/>
      </rPr>
      <t>Izbrani cestni požiralniki morajo omogočati vgradnjo LTŽ pokrova neposredno na telo jaška.</t>
    </r>
  </si>
  <si>
    <r>
      <rPr>
        <sz val="11"/>
        <rFont val="Arial"/>
      </rPr>
      <t>Dobava in vgradnja PVC opozorilnega traku, položenega v zasip nad cevmi.</t>
    </r>
  </si>
  <si>
    <r>
      <rPr>
        <sz val="11"/>
        <rFont val="Arial"/>
      </rPr>
      <t xml:space="preserve">Kompletna dobava in postavitev tipskega koalescenčnega izločevalca mineralnih olj, skladnega s standardi SIST EN 858, primernega za vgradnjo v povozne površine  (kot npr. ACO Oleopass NS6/60/1200), z integriranim usedalnikom, nazivnega pretoka 60 l/s, z 10 % obvodom, razreda I po SIST EN 858-1, z avtomatskim zapiralom, LTŽ pokrovom fi 600 mm, razreda D400 po SIST EN 124-2 in vso potrebno opremo, vključno z vsemi potrebnimi gradbenimi deli po navodilih dobavitelja.
V enotni ceni mora biti upoštevana vgradnja prehodnih kosov na vtoku in iztoku, če izbrani tip ne ustreza nazivnemu premeru priključnih cevovodov.
Dobavitelj mora za vgrajeno opremo izdelati navodila za uporabo in servisiranje z najmanj naslednjimi podatki:
• opis delovanja in tehnični podatki,
• pogoji pravilnega obratovanja,
• vzdrževanje naprav,
• vzorčenje in analiza vode,
• obratovalni dnevnik,
• opis možnih motenj in njihovi vzroki,
• risbe in tabele. 
</t>
    </r>
    <r>
      <rPr>
        <b/>
        <sz val="11"/>
        <color rgb="FF000000"/>
        <rFont val="Arial"/>
      </rPr>
      <t>Koalescenčni izločevalci mineralnih olj KIMO 1 in KIMO 2</t>
    </r>
  </si>
  <si>
    <r>
      <rPr>
        <sz val="11"/>
        <rFont val="Arial"/>
      </rPr>
      <t>Kompletna izvedba za cel kanalizacijski sistem ODPADNE PADAVINSKE VODE:
~ geodetski posnetek osi, premera in višine temena cevi pred obbetoniranjem,
~ geodetski posnetek pozicij in višin pokrovov, dna, vtokov ter iztokov na revizijskih jaških in ostalih elementih sistema pred zasutjem,
~ vnos tras v zbirno karto komunalnih vodov in v vzdolžni profil,
~ predaja naročniku v grafični in digitalni obliki kot podloga za izdelavo projekta izvedenih del (PID).</t>
    </r>
    <r>
      <rPr>
        <b/>
        <sz val="11"/>
        <color rgb="FF000000"/>
        <rFont val="Arial"/>
      </rPr>
      <t xml:space="preserve"> </t>
    </r>
  </si>
  <si>
    <r>
      <rPr>
        <sz val="11"/>
        <rFont val="Arial"/>
      </rPr>
      <t>KANALIZACIJA ČISTE PADAVINSKE VODE</t>
    </r>
  </si>
  <si>
    <r>
      <rPr>
        <sz val="11"/>
        <rFont val="Arial"/>
      </rPr>
      <t xml:space="preserve">Dobava in polaganje PVC gladke cevi razreda SN8 po standardu SIST EN 1401-1 za </t>
    </r>
    <r>
      <rPr>
        <b/>
        <sz val="11"/>
        <color rgb="FF000000"/>
        <rFont val="Arial"/>
      </rPr>
      <t>čisto padavinsko kanalizacijo</t>
    </r>
    <r>
      <rPr>
        <sz val="11"/>
        <color rgb="FF000000"/>
        <rFont val="Arial"/>
      </rPr>
      <t>, kompletno s fazonskimi kosi, spojnim in tesnilnim materialom, skupaj z izdelavo betonske posteljice deb. 10 cm in polnim obbetoniranjem z betonom C25/30 XC0 minimalno 20 cm nad cevjo.
- PVC cevi DN 315</t>
    </r>
  </si>
  <si>
    <r>
      <rPr>
        <sz val="11"/>
        <rFont val="Arial"/>
      </rPr>
      <t>Dobava in vgradnja protipovratne lopute za PVC gladko cev razreda SN8 po standardu SIST EN 1401-1 za PVC cev DN 315, kompletno s fazonskimi kosi, spojnim in tesnilnim materialom.</t>
    </r>
  </si>
  <si>
    <r>
      <rPr>
        <sz val="11"/>
        <rFont val="Arial"/>
      </rPr>
      <t>Kompletna izvedba za cel kanalizacijski sistem ČISTE PADAVINSKE VODE:
~ geodetski posnetek osi, premera in višine temena cevi pred obbetoniranjem,
~ geodetski posnetek pozicij in višin pokrovov, dna, vtokov ter iztokov na revizijskih jaških in ostalih elementih sistema pred zasutjem,
~ vnos tras v zbirno karto komunalnih vodov in v vzdolžni profil,
~ predaja naročniku v grafični in digitalni obliki kot podloga za izdelavo projekta izvedenih del (PID).</t>
    </r>
    <r>
      <rPr>
        <b/>
        <sz val="11"/>
        <color rgb="FF000000"/>
        <rFont val="Arial"/>
      </rPr>
      <t xml:space="preserve"> </t>
    </r>
  </si>
  <si>
    <t>ASFALTNE IN BETONSKE POVRŠINE OB GARAŽI ZA DELOVNA VOZILA</t>
  </si>
  <si>
    <r>
      <rPr>
        <sz val="11"/>
        <rFont val="Arial"/>
      </rPr>
      <t xml:space="preserve">Dobava in polaganje PVC gladke cevi razreda SN8 po standardu SIST EN 1401-1 za </t>
    </r>
    <r>
      <rPr>
        <b/>
        <sz val="11"/>
        <color rgb="FF000000"/>
        <rFont val="Arial"/>
      </rPr>
      <t>odpadno padavinsko kanalizacijo (odtok odpadne vode iz skladiščnega objekta)</t>
    </r>
    <r>
      <rPr>
        <sz val="11"/>
        <color rgb="FF000000"/>
        <rFont val="Arial"/>
      </rPr>
      <t>, kompletno s fazonskimi kosi, spojnim in tesnilnim materialom, skupaj z izdelavo betonske posteljice deb. 10 cm in polnim obbetoniranjem z betonom C25/30 XC0 minimalno 20 cm nad cevjo.
- PVC cevi DN 160</t>
    </r>
  </si>
  <si>
    <r>
      <rPr>
        <sz val="11"/>
        <rFont val="Arial"/>
      </rPr>
      <t xml:space="preserve">Kompletna dobava in postavitev tipskega koalescenčnega izločevalca mineralnih olj, skladnega s standardi SIST EN 858, primernega za vgradnjo v povozne površine  (kot npr. ACO Oleopator P), z integriranim usedalnikom, nazivnega pretoka 6 l/s, razreda I po SIST EN 858-1, z avtomatskim zapiralom, LTŽ pokrovom fi 600 mm, razreda D400 po SIST EN 124-2 in vso potrebno opremo, vključno z vsemi gradbenimi deli za vgradnjo in priklop po navodilih dobavitelja.
V enotni ceni mora biti upoštevana vgradnja prehodnih kosov na vtoku in iztoku, če izbrani tip ne ustreza nazivnemu premeru priključnih cevovodov
Dobavitelj mora za vgrajeno opremo izdelati navodila za uporabo in servisiranje z najmanj naslednjimi podatki:
• opis delovanja in tehnični podatki,
• pogoji pravilnega obratovanja,
• vzdrževanje naprav,
• vzorčenje in analiza vode,
• obratovalni dnevnik,
• opis možnih motenj in njihovi vzroki,
• risbe in tabele. 
</t>
    </r>
    <r>
      <rPr>
        <b/>
        <sz val="11"/>
        <color rgb="FF000000"/>
        <rFont val="Arial"/>
      </rPr>
      <t>Koalescenčni izločevalec mineralnih olj KIMO 3</t>
    </r>
  </si>
  <si>
    <r>
      <rPr>
        <sz val="11"/>
        <rFont val="Arial"/>
      </rPr>
      <t xml:space="preserve">Dobava in polaganje PE rebraste dvoplaščne cevi razreda SN8 po standardu SIST EN 13476-3 za </t>
    </r>
    <r>
      <rPr>
        <b/>
        <sz val="11"/>
        <color rgb="FF000000"/>
        <rFont val="Arial"/>
      </rPr>
      <t>čisto padavinsko kanalizacijo</t>
    </r>
    <r>
      <rPr>
        <sz val="11"/>
        <color rgb="FF000000"/>
        <rFont val="Arial"/>
      </rPr>
      <t>, kompletno s fazonskimi kosi, spojnim in tesnilnim materialom, skupaj z izdelavo betonske posteljice deb. 10 cm in polnim obbetoniranjem z betonom C25/30 XC0 minimalno 20 cm nad cevjo.
- PE cevi DN 160</t>
    </r>
  </si>
  <si>
    <r>
      <rPr>
        <sz val="11"/>
        <rFont val="Arial"/>
      </rPr>
      <t xml:space="preserve">Dobava in polaganje PE rebraste dvoplaščne cevi razreda SN8 po standardu SIST EN 13476-3 za </t>
    </r>
    <r>
      <rPr>
        <b/>
        <sz val="11"/>
        <color rgb="FF000000"/>
        <rFont val="Arial"/>
      </rPr>
      <t>čisto padavinsko kanalizacijo</t>
    </r>
    <r>
      <rPr>
        <sz val="11"/>
        <color rgb="FF000000"/>
        <rFont val="Arial"/>
      </rPr>
      <t>, kompletno s fazonskimi kosi, spojnim in tesnilnim materialom, skupaj z izdelavo betonske posteljice deb. 10 cm in polnim obbetoniranjem z betonom C25/30 XC0 minimalno 20 cm nad cevjo.
- PE cevi DN 200</t>
    </r>
  </si>
  <si>
    <r>
      <rPr>
        <sz val="11"/>
        <rFont val="Arial"/>
      </rPr>
      <t xml:space="preserve">Dobava in polaganje PVC gladke cevi razreda SN8 po standardu SIST EN 1401-1 za </t>
    </r>
    <r>
      <rPr>
        <b/>
        <sz val="11"/>
        <color rgb="FF000000"/>
        <rFont val="Arial"/>
      </rPr>
      <t>čisto padavinsko kanalizacijo</t>
    </r>
    <r>
      <rPr>
        <sz val="11"/>
        <color rgb="FF000000"/>
        <rFont val="Arial"/>
      </rPr>
      <t>, kompletno s fazonskimi kosi, spojnim in tesnilnim materialom, skupaj z izdelavo betonske posteljice deb. 10 cm in polnim obbetoniranjem z betonom C25/30 XC0 minimalno 20 cm nad cevjo.
- PVC cevi DN 400</t>
    </r>
  </si>
  <si>
    <r>
      <rPr>
        <sz val="11"/>
        <rFont val="Arial"/>
      </rPr>
      <t>Dobava in vgradnja protipovratne lopute za PVC gladko cev razreda SN8 po standardu SIST EN 1401-1 za PVC cev DN 400, kompletno s fazonskimi kosi, spojnim in tesnilnim materialom.</t>
    </r>
  </si>
  <si>
    <r>
      <rPr>
        <sz val="11"/>
        <rFont val="Arial"/>
      </rPr>
      <t>Kompletna izdelava PE revizijskih jaškov, izdelanih skladno s standardom SIST EN 13598-2, nazivnega premera fi 800 mm, globine</t>
    </r>
    <r>
      <rPr>
        <b/>
        <sz val="11"/>
        <color rgb="FF000000"/>
        <rFont val="Arial"/>
      </rPr>
      <t xml:space="preserve"> do vključno       100 cm,</t>
    </r>
    <r>
      <rPr>
        <sz val="11"/>
        <color rgb="FF000000"/>
        <rFont val="Arial"/>
      </rPr>
      <t xml:space="preserve"> z izdelavo dna, priključkov, armiranobetonskega razbremenilnega obroča in venca kot ležišče za LTŽ pokrov ter LTŽ pokrov fi 600 mm, D 400 po SIST EN 124-2.</t>
    </r>
    <r>
      <rPr>
        <b/>
        <sz val="11"/>
        <color rgb="FF000000"/>
        <rFont val="Arial"/>
      </rPr>
      <t xml:space="preserve">
Opomba: </t>
    </r>
    <r>
      <rPr>
        <sz val="11"/>
        <color rgb="FF000000"/>
        <rFont val="Arial"/>
      </rPr>
      <t>Betonski razbremenilni obroč in venec s pokrovom ne smeta biti temeljena direktno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t>
    </r>
  </si>
  <si>
    <r>
      <rPr>
        <sz val="11"/>
        <rFont val="Arial"/>
      </rPr>
      <t>Kompletna izdelava PE revizijskih jaškov, izdelanih skladno s standardom SIST EN 13598-2, nazivnega premera fi 800 mm, globine</t>
    </r>
    <r>
      <rPr>
        <b/>
        <sz val="11"/>
        <color rgb="FF000000"/>
        <rFont val="Arial"/>
      </rPr>
      <t xml:space="preserve"> do vključno      100 cm,</t>
    </r>
    <r>
      <rPr>
        <sz val="11"/>
        <color rgb="FF000000"/>
        <rFont val="Arial"/>
      </rPr>
      <t xml:space="preserve"> z izdelavo dna, priključkov, armiranobetonskega razbremenilnega obroča in venca kot ležišče za LTŽ pokrov ter LTŽ pokrov fi 600 mm, B 125 po SIST EN 124-2, opremljen s pritrdilno prečko in vijakom za zaklep (preprečitev odpiranja).</t>
    </r>
    <r>
      <rPr>
        <b/>
        <sz val="11"/>
        <color rgb="FF000000"/>
        <rFont val="Arial"/>
      </rPr>
      <t xml:space="preserve">
Opomba: </t>
    </r>
    <r>
      <rPr>
        <sz val="11"/>
        <color rgb="FF000000"/>
        <rFont val="Arial"/>
      </rPr>
      <t>Betonski razbremenilni obroč in venec s pokrovom  ne smeta biti temeljena direktno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t>
    </r>
  </si>
  <si>
    <r>
      <rPr>
        <sz val="11"/>
        <rFont val="Arial"/>
      </rPr>
      <t>Kompletna izdelava PE revizijskih jaškov, izdelanih skladno s standardom SIST EN 13598-2, nazivnega premera fi 800 mm, globine</t>
    </r>
    <r>
      <rPr>
        <b/>
        <sz val="11"/>
        <color rgb="FF000000"/>
        <rFont val="Arial"/>
      </rPr>
      <t xml:space="preserve"> večje od 100 cm, do vključno 150 cm,</t>
    </r>
    <r>
      <rPr>
        <sz val="11"/>
        <color rgb="FF000000"/>
        <rFont val="Arial"/>
      </rPr>
      <t xml:space="preserve"> z izdelavo dna, priključkov, armiranobetonskega razbremenilnega obroča in venca kot ležišče za LTŽ pokrov ter LTŽ pokrov fi 600 mm, D 400 po SIST EN 124-2.</t>
    </r>
    <r>
      <rPr>
        <b/>
        <sz val="11"/>
        <color rgb="FF000000"/>
        <rFont val="Arial"/>
      </rPr>
      <t xml:space="preserve">
Opomba: </t>
    </r>
    <r>
      <rPr>
        <sz val="11"/>
        <color rgb="FF000000"/>
        <rFont val="Arial"/>
      </rPr>
      <t>Betonski razbremenilni obroč in venec s pokrovom  ne smeta biti temeljena direktno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t>
    </r>
  </si>
  <si>
    <r>
      <rPr>
        <sz val="11"/>
        <rFont val="Arial"/>
      </rPr>
      <t>Kompletna izdelava PE revizijskih jaškov, izdelanih skladno s standardom SIST EN 13598-2, nazivnega premera fi 800 mm, globine</t>
    </r>
    <r>
      <rPr>
        <b/>
        <sz val="11"/>
        <color rgb="FF000000"/>
        <rFont val="Arial"/>
      </rPr>
      <t xml:space="preserve"> večje od 100 cm, do vključno 150 cm,</t>
    </r>
    <r>
      <rPr>
        <sz val="11"/>
        <color rgb="FF000000"/>
        <rFont val="Arial"/>
      </rPr>
      <t xml:space="preserve"> z izdelavo dna, priključkov, armiranobetonskega razbremenilnega obroča in venca kot ležišče za LTŽ pokrov ter LTŽ pokrov fi 600 mm, B 125 po SIST EN 124-2, opremljen s pritrdilno prečko in vijakom za zaklep (preprečitev odpiranja).</t>
    </r>
    <r>
      <rPr>
        <b/>
        <sz val="11"/>
        <color rgb="FF000000"/>
        <rFont val="Arial"/>
      </rPr>
      <t xml:space="preserve">
Opomba: </t>
    </r>
    <r>
      <rPr>
        <sz val="11"/>
        <color rgb="FF000000"/>
        <rFont val="Arial"/>
      </rPr>
      <t>Betonski razbremenilni obroč in venec s pokrovom  ne smeta biti temeljena direktno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t>
    </r>
  </si>
  <si>
    <r>
      <rPr>
        <sz val="11"/>
        <rFont val="Arial"/>
      </rPr>
      <t>Kompletna izdelava PE cestnih požiralnikov z vtokom v cestišču, izdelanih skladno s standardom SIST EN 13598-2, nazivnega premera fi 500 mm, globine</t>
    </r>
    <r>
      <rPr>
        <b/>
        <sz val="11"/>
        <color rgb="FF000000"/>
        <rFont val="Arial"/>
      </rPr>
      <t xml:space="preserve"> od 150 do 200 cm,</t>
    </r>
    <r>
      <rPr>
        <sz val="11"/>
        <color rgb="FF000000"/>
        <rFont val="Arial"/>
      </rPr>
      <t xml:space="preserve"> z izdelavo dna, priključkov, armiranobetonskega razbremenilnega obroča in venca ter LTŽ vtočne rešetke 400 mm x 400 mm, D 400 po SIST EN 124-2.</t>
    </r>
    <r>
      <rPr>
        <b/>
        <sz val="11"/>
        <color rgb="FF000000"/>
        <rFont val="Arial"/>
      </rPr>
      <t xml:space="preserve">
Opomba: </t>
    </r>
    <r>
      <rPr>
        <sz val="11"/>
        <color rgb="FF000000"/>
        <rFont val="Arial"/>
      </rPr>
      <t>Betonski razbremenilni obroč in venec s pokrovom ne smeta biti temeljena direktno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t>
    </r>
  </si>
  <si>
    <r>
      <rPr>
        <sz val="11"/>
        <rFont val="Arial"/>
      </rPr>
      <t>Kompletna izdelava PE cestnih požiralnikov z vtokom v cestišču, izdelanih skladno s standardom SIST EN 13598-2, nazivnega premera fi 500 mm, globine</t>
    </r>
    <r>
      <rPr>
        <b/>
        <sz val="11"/>
        <color rgb="FF000000"/>
        <rFont val="Arial"/>
      </rPr>
      <t xml:space="preserve"> od 150 do 200 cm,</t>
    </r>
    <r>
      <rPr>
        <sz val="11"/>
        <color rgb="FF000000"/>
        <rFont val="Arial"/>
      </rPr>
      <t xml:space="preserve"> z izdelavo dna, priključkov, armiranobetonskega razbremenilnega obroča in venca ter LTŽ vtočne rešetke 300 mm x 300 mm, razreda min. B 125 po SIST EN 124-2 z varnostnim zaklepom.</t>
    </r>
    <r>
      <rPr>
        <b/>
        <sz val="11"/>
        <color rgb="FF000000"/>
        <rFont val="Arial"/>
      </rPr>
      <t xml:space="preserve">
Opomba: </t>
    </r>
    <r>
      <rPr>
        <sz val="11"/>
        <color rgb="FF000000"/>
        <rFont val="Arial"/>
      </rPr>
      <t>Betonski razbremenilni obroč in venec s pokrovom ne smeta biti temeljena direktno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t>
    </r>
  </si>
  <si>
    <r>
      <rPr>
        <sz val="11"/>
        <rFont val="Arial"/>
      </rPr>
      <t>Izdelava, dobava in montaža PE peskolova</t>
    </r>
    <r>
      <rPr>
        <b/>
        <sz val="11"/>
        <color rgb="FF000000"/>
        <rFont val="Arial"/>
      </rPr>
      <t>,</t>
    </r>
    <r>
      <rPr>
        <sz val="11"/>
        <color rgb="FF000000"/>
        <rFont val="Arial"/>
      </rPr>
      <t xml:space="preserve"> izdelanega skladno s standardom SIST EN 13598-2, nazivnega premera fi 500 mm, za odvod meteorne vode iz strešin, globine </t>
    </r>
    <r>
      <rPr>
        <b/>
        <sz val="11"/>
        <color rgb="FF000000"/>
        <rFont val="Arial"/>
      </rPr>
      <t>170 cm</t>
    </r>
    <r>
      <rPr>
        <sz val="11"/>
        <color rgb="FF000000"/>
        <rFont val="Arial"/>
      </rPr>
      <t>, z LTŽ pokrovom premera fi 500 mm, razreda B 125 po SIST EN 124-2 (npr. LIVAR ali enakovredno in enakega oz. višjega cenovnega razreda), opremljen s pritrdilno prečko in vijakom za zaklep (preprečitev odpiranja), vključno z izdelavo betonskega dna in obdelavo vseh priključkov.
Opomba: Pokrovi se vgrajujejo v betonske ploščadi.</t>
    </r>
  </si>
  <si>
    <r>
      <rPr>
        <sz val="11"/>
        <rFont val="Arial"/>
      </rPr>
      <t>Kompletna izvedba za cel kanalizacijski sistem ČISTE PADAVINSKE VODE:
~ geodetski posnetek osi, premera in višine temena cevi pred zasutjem,
~ geodetski posnetek pozicij in višin pokrovov, dna, vtokov ter iztokov na revizijskih jaških in ostalih elementih sistema pred zasutjem,
~ vnos tras v zbirno karto komunalnih vodov in v vzdolžni profil,
~ predaja naročniku v grafični in digitalni obliki kot podloga za izdelavo projekta izvedenih del (PID).</t>
    </r>
    <r>
      <rPr>
        <b/>
        <sz val="11"/>
        <color rgb="FF000000"/>
        <rFont val="Arial"/>
      </rPr>
      <t xml:space="preserve"> </t>
    </r>
  </si>
  <si>
    <t>IZTOČNE GLAVE</t>
  </si>
  <si>
    <r>
      <rPr>
        <sz val="11"/>
        <rFont val="Arial"/>
      </rPr>
      <t>Kompletna izdelava iztočne glave za cev PVC DN 315 po detajlu, z izdelavo betonskega temelja, obbetoniranjem in zaščito brežine in dna jarka z oblogo iz lomljenca v betonu</t>
    </r>
  </si>
  <si>
    <r>
      <rPr>
        <sz val="11"/>
        <rFont val="Arial"/>
      </rPr>
      <t>Kompletna izdelava iztočne glave za cev PVC DN 400 po detajlu, z izdelavo betonskega temelja, obbetoniranjem in zaščito brežine in dna jarka z oblogo iz lomljenca v betonu</t>
    </r>
  </si>
  <si>
    <t>KABELSKA KANALIZACIJA Z JAŠKI</t>
  </si>
  <si>
    <t>ZEMELJSKA DELA - upoštevana v poglavju  Zemeljska dela</t>
  </si>
  <si>
    <t xml:space="preserve">KABELSKI JAŠKI </t>
  </si>
  <si>
    <r>
      <rPr>
        <sz val="11"/>
        <rFont val="Arial"/>
      </rPr>
      <t xml:space="preserve">Poz. KJ 1a </t>
    </r>
    <r>
      <rPr>
        <sz val="11"/>
        <color rgb="FF000000"/>
        <rFont val="Arial"/>
      </rPr>
      <t>= 1 kos</t>
    </r>
  </si>
  <si>
    <r>
      <rPr>
        <sz val="11"/>
        <rFont val="Arial"/>
      </rPr>
      <t xml:space="preserve">Poz. KJ 1b </t>
    </r>
    <r>
      <rPr>
        <sz val="11"/>
        <color rgb="FF000000"/>
        <rFont val="Arial"/>
      </rPr>
      <t>= 1 kos</t>
    </r>
  </si>
  <si>
    <r>
      <rPr>
        <sz val="11"/>
        <rFont val="Arial"/>
      </rPr>
      <t xml:space="preserve">Poz. KJ 2a </t>
    </r>
    <r>
      <rPr>
        <sz val="11"/>
        <color rgb="FF000000"/>
        <rFont val="Arial"/>
      </rPr>
      <t>= 1 kos</t>
    </r>
  </si>
  <si>
    <r>
      <rPr>
        <sz val="11"/>
        <rFont val="Arial"/>
      </rPr>
      <t xml:space="preserve">Poz. KJ 2b </t>
    </r>
    <r>
      <rPr>
        <sz val="11"/>
        <color rgb="FF000000"/>
        <rFont val="Arial"/>
      </rPr>
      <t>= 1 kos</t>
    </r>
  </si>
  <si>
    <r>
      <rPr>
        <sz val="11"/>
        <rFont val="Arial"/>
      </rPr>
      <t xml:space="preserve">Poz. KJ 2c </t>
    </r>
    <r>
      <rPr>
        <sz val="11"/>
        <color rgb="FF000000"/>
        <rFont val="Arial"/>
      </rPr>
      <t>= 1 kos</t>
    </r>
  </si>
  <si>
    <r>
      <rPr>
        <sz val="11"/>
        <rFont val="Arial"/>
      </rPr>
      <t>Poz. KJ 40x40 cm</t>
    </r>
    <r>
      <rPr>
        <sz val="11"/>
        <color rgb="FF000000"/>
        <rFont val="Arial"/>
      </rPr>
      <t xml:space="preserve"> (ob temeljih VN podstavkov) = 21 kos</t>
    </r>
  </si>
  <si>
    <r>
      <rPr>
        <sz val="11"/>
        <rFont val="Arial"/>
      </rPr>
      <t>Poz. KJ 36x58 cm</t>
    </r>
    <r>
      <rPr>
        <sz val="11"/>
        <color rgb="FF000000"/>
        <rFont val="Arial"/>
      </rPr>
      <t xml:space="preserve"> (ob temeljih VN podstavkov) = 12 kos</t>
    </r>
  </si>
  <si>
    <r>
      <rPr>
        <sz val="11"/>
        <rFont val="Arial"/>
      </rPr>
      <t>Temelj krmilne omarice</t>
    </r>
    <r>
      <rPr>
        <sz val="11"/>
        <color rgb="FF000000"/>
        <rFont val="Arial"/>
      </rPr>
      <t xml:space="preserve"> = 1 kos</t>
    </r>
  </si>
  <si>
    <r>
      <rPr>
        <sz val="11"/>
        <rFont val="Arial"/>
      </rPr>
      <t xml:space="preserve">Opomba: Po položitvi kabelske cevi v odprtine v stenah jaškov prazen prostor zapolniti s cementno malto z dodatkom za nabrekanje. </t>
    </r>
  </si>
  <si>
    <r>
      <rPr>
        <sz val="11"/>
        <rFont val="Arial"/>
      </rPr>
      <t xml:space="preserve">Splošna opomba za vse betonske konstrukcije;
~ vsi vgrajeni betoni morajo izpolnjevati zahteve SIST EN 206, SIST 1026  in SIST EN 1992-1-1; in biti vgrajeni skladno s SIST EN 13670
~ za vse betonske konstrukcije velja zahteva za 2. izvedbeni razred in 1. tolerančni razred po SIST EN 13670 in nacionalnem dodatku, kar je treba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treba upoštevati pri izbiri opažev:
- vidne površine
</t>
    </r>
    <r>
      <rPr>
        <sz val="11"/>
        <color rgb="FF000000"/>
        <rFont val="Arial"/>
      </rPr>
      <t>• opažene površine enostavna/VB2
• neopažene površine enostavna</t>
    </r>
    <r>
      <rPr>
        <b/>
        <sz val="11"/>
        <color rgb="FF000000"/>
        <rFont val="Arial"/>
      </rPr>
      <t xml:space="preserve">
- nevidne površine:
</t>
    </r>
    <r>
      <rPr>
        <sz val="11"/>
        <color rgb="FF000000"/>
        <rFont val="Arial"/>
      </rPr>
      <t>• opažene: osnovna/VB0
• neopažene: osnovna</t>
    </r>
  </si>
  <si>
    <r>
      <rPr>
        <sz val="11"/>
        <rFont val="Arial"/>
      </rPr>
      <t>Kabelski jaški različnih dimenzij in temelj krmilne omarice (komplet: izdelava, dobava in vgradnja)</t>
    </r>
  </si>
  <si>
    <r>
      <rPr>
        <sz val="11"/>
        <rFont val="Arial"/>
      </rPr>
      <t>Dobava in vgradnja srednje zahtevne armature iz betonskega jekla
B 500 B po SIST EN 1992-1-1 in SIST EN 10080, upoštevati dodatek za varjenje (1/3 stikov) za priključitev na ozemljitve:
• armatura različnih presekov. Količina ocenjena.</t>
    </r>
  </si>
  <si>
    <r>
      <rPr>
        <sz val="11"/>
        <rFont val="Arial"/>
      </rPr>
      <t xml:space="preserve">Dobava in vgrajevanje betona v nearmirane konstrukcije preseka 0,08-0,12 m3/m2/m; z vsemi pomožnimi deli in prenosi do mesta vgraditve; </t>
    </r>
    <r>
      <rPr>
        <b/>
        <sz val="11"/>
        <color rgb="FF000000"/>
        <rFont val="Arial"/>
      </rPr>
      <t>podložni beton</t>
    </r>
    <r>
      <rPr>
        <sz val="11"/>
        <color rgb="FF000000"/>
        <rFont val="Arial"/>
      </rPr>
      <t xml:space="preserve">
• beton C12/15-X0</t>
    </r>
  </si>
  <si>
    <r>
      <rPr>
        <sz val="11"/>
        <rFont val="Arial"/>
      </rPr>
      <t xml:space="preserve">Dobava in vgrajevanje betona v nearmirane konstrukcije preseka 0.20-0.30 m3/m2/m; z vsemi pomožnimi deli in prenosi do mesta vgraditve; </t>
    </r>
    <r>
      <rPr>
        <b/>
        <sz val="11"/>
        <color rgb="FF000000"/>
        <rFont val="Arial"/>
      </rPr>
      <t>podložni beton</t>
    </r>
    <r>
      <rPr>
        <sz val="11"/>
        <color rgb="FF000000"/>
        <rFont val="Arial"/>
      </rPr>
      <t xml:space="preserve">
• beton C12/15-X0</t>
    </r>
  </si>
  <si>
    <r>
      <rPr>
        <sz val="11"/>
        <rFont val="Arial"/>
      </rPr>
      <t>Dobava in vgradnja betona v armirane konstrukcije preseka od 0,12 do 0,20 m3/m2-m; vključno z izdelavo vseh cevnih prebojev za kabelsko kanalizacijo; z vsemi pomožnimi deli in prenosi do mesta vgraditve:</t>
    </r>
    <r>
      <rPr>
        <b/>
        <sz val="11"/>
        <color rgb="FF000000"/>
        <rFont val="Arial"/>
      </rPr>
      <t xml:space="preserve"> talna plošča jaška in stene jaška</t>
    </r>
    <r>
      <rPr>
        <sz val="11"/>
        <color rgb="FF000000"/>
        <rFont val="Arial"/>
      </rPr>
      <t xml:space="preserve">
• beton C 30/37-XF4-XD3, Cl 0,2, Dmax=16mm</t>
    </r>
  </si>
  <si>
    <r>
      <rPr>
        <sz val="11"/>
        <rFont val="Arial"/>
      </rPr>
      <t>Dobava in vgradnja betona v armirane konstrukcije preseka od 0,08 do 0,12 m3/m2-m; vključno z izdelavo vseh cevnih prebojev za kabelsko kanalizacijo; z vsemi pomožnimi deli in prenosi do mesta vgraditve:</t>
    </r>
    <r>
      <rPr>
        <b/>
        <sz val="11"/>
        <color rgb="FF000000"/>
        <rFont val="Arial"/>
      </rPr>
      <t xml:space="preserve"> talna plošča jaška in stene jaška</t>
    </r>
    <r>
      <rPr>
        <sz val="11"/>
        <color rgb="FF000000"/>
        <rFont val="Arial"/>
      </rPr>
      <t xml:space="preserve">
• beton C 30/37-XF4-XD3, Cl 0,2, Dmax=16mm</t>
    </r>
  </si>
  <si>
    <r>
      <rPr>
        <sz val="11"/>
        <rFont val="Arial"/>
      </rPr>
      <t>Dobava in vgradnja PVC cevi DN 50 (SIST EN 1401-1), dolžine 50 cm - kot ponikovalnica v steni kabelskega jaška različnih dimenzij, vključno z nasutjem iz gramoznih krogel fi 30-50 mm, dim. 50 cm x 50 cm x 50 cm in v zaščitnem ovoju iz geotekstila - izvedba po detajlu v projektni dokumentaciji.
POMEMBNO: Ponikovalnico se za čas gradnje in do predaje objekta v uporabo zatesni z tipskim pokrovom/čepom!</t>
    </r>
  </si>
  <si>
    <r>
      <rPr>
        <sz val="11"/>
        <rFont val="Arial"/>
      </rPr>
      <t>Dobava in vgradnja PVC cevi DN 110 (SIST EN 1401-1), dolžine 50 cm - kot ponikovalnica v dno kabelskega jaška različnih dimenzij, vključno z nasutjem iz gramoznih krogel fi 30-50 mm, dim. 50 cm x 50  cm x 50 cm in v zaščitnem ovoju iz geotekstila - izvedba po detajlu v projektni dokumentaciji.
POMEMBNO: Ponikovalnico se za čas gradnje in do predaje objekta v uporabo zatesni z tipskim pokrovom/čepom!</t>
    </r>
  </si>
  <si>
    <r>
      <rPr>
        <sz val="11"/>
        <rFont val="Arial"/>
      </rPr>
      <t>Dobava in vgradnja PVC cevi DN 110 s kolenom PVC 110/45(SIST EN 1401-1), skupne dolžine 70 cm - kot ponikovalnica v dnu stene temelja krmilne omarice, vključno z nasutjem iz gramoznih krogel fi 30-50 mm, dim. 50 cm x 50 cm x 50 cm in v zaščitnem ovoju iz geotekstila - izvedba po detajlu v projektni dokumentaciji.
POMEMBNO: Ponikovalnico se za čas gradnje in do predaje objekta v uporabo zatesni z tipskim pokrovom/čepom!</t>
    </r>
  </si>
  <si>
    <r>
      <rPr>
        <sz val="11"/>
        <rFont val="Arial"/>
      </rPr>
      <t>Kompletna  izvedba premaza za izboljšanje sprijemanja stikov stari - novi beton.</t>
    </r>
  </si>
  <si>
    <r>
      <rPr>
        <sz val="11"/>
        <rFont val="Arial"/>
      </rPr>
      <t>Kompletna  izvedba dna/mulde temelja krmilne omarice iz cementne malte v naklonu, debeline od 5 cm do 7 cm, skupaj z vsemi potrebnimi deli in materialom.</t>
    </r>
  </si>
  <si>
    <r>
      <rPr>
        <sz val="11"/>
        <rFont val="Arial"/>
      </rPr>
      <t>Vgradnja sidrnih kotnikov L45x45x5 iz armiranega poliestra s tipskimi jeklenimi sidrnimi elementi na robove sten jaška, kot okvir za pokrove. Kotnike se namesti v opaž točno po projektiranih položajih in zalije istočasno z betoniranjem osnovne konstrukcije.
Kotnike dostavi izvajalec pokrovov iz armiranega poliestra.</t>
    </r>
  </si>
  <si>
    <r>
      <rPr>
        <sz val="11"/>
        <rFont val="Arial"/>
      </rPr>
      <t>Vgradnja sidrnih kotnikov L60x60x5 iz armiranega poliestra s tipskimi jeklenimi sidrnimi elementi na robove sten jaška, kot okvir za pokrove. Kotnike se namesti v opaž točno po projektiranih položajih in zalije istočasno z betoniranjem osnovne konstrukcije.
Kotnike dostavi izvajalec pokrovov iz armiranega poliestra.</t>
    </r>
  </si>
  <si>
    <r>
      <rPr>
        <sz val="11"/>
        <rFont val="Arial"/>
      </rPr>
      <t>Kompletna izvedba tesnenja prehodov po montaži kabelskih zaščitnih cevi</t>
    </r>
    <r>
      <rPr>
        <b/>
        <sz val="11"/>
        <color rgb="FF000000"/>
        <rFont val="Arial"/>
      </rPr>
      <t xml:space="preserve"> </t>
    </r>
    <r>
      <rPr>
        <sz val="11"/>
        <color rgb="FF000000"/>
        <rFont val="Arial"/>
      </rPr>
      <t>skozi stene kabelskih jaškov, debeline od 12 cm do 20 cm, na sledeči način:
~ vmesni prostor med cevmi in betonsko steno jaška zapolniti z neskrčljivo, zmrlinsko odporno cementno malto.
Tesnjenje med kabli in zaščitnimi kabelskimi cevmi ni predmet tega popisa.</t>
    </r>
  </si>
  <si>
    <r>
      <rPr>
        <sz val="11"/>
        <rFont val="Arial"/>
      </rPr>
      <t>Razna gradbena pomoč pri obrtniških, elektromontažnih in instalacijskih delih ter nepredvidenih gradbenih delih, ki se obračuna po dejansko porabljenem času in materialu na podlagi vpisov v gradbeni dnevnik, potrjenih s strani nadzorne službe. Ocena:
~ PK delavec</t>
    </r>
  </si>
  <si>
    <r>
      <rPr>
        <sz val="11"/>
        <rFont val="Arial"/>
      </rPr>
      <t>Razna gradbena pomoč pri obrtniških, elektromontažnih in instalacijskih delih ter nepredvidenih gradbenih delih, ki se obračuna po dejansko porabljenem času in materialu na podlagi vpisov v gradbeni dnevnik, potrjenih s strani nadzorne službe. Ocena:
~ KV delavec</t>
    </r>
  </si>
  <si>
    <r>
      <rPr>
        <sz val="11"/>
        <rFont val="Arial"/>
      </rPr>
      <t>Opomba - velja za vse opaže: Zahteve za obdelavo površin so podane v postavki BETONSKA DELA</t>
    </r>
  </si>
  <si>
    <r>
      <rPr>
        <sz val="11"/>
        <rFont val="Arial"/>
      </rPr>
      <t>Opaž roba podložnega betona, opaženje, razopaženje in čiščenje opaža:
~ opaž višine 25 cm</t>
    </r>
  </si>
  <si>
    <r>
      <rPr>
        <sz val="11"/>
        <rFont val="Arial"/>
      </rPr>
      <t>Opaž robov talne plošče višine od 15 cm do 20 cm; opaženje, razopaženje in čiščenje
~nevidne betonske površine</t>
    </r>
  </si>
  <si>
    <r>
      <rPr>
        <sz val="11"/>
        <rFont val="Arial"/>
      </rPr>
      <t>Opaž robov talne plošče višine 12 cm; opaženje, razopaženje in čiščenje
~nevidne betonske površine</t>
    </r>
  </si>
  <si>
    <r>
      <rPr>
        <sz val="11"/>
        <rFont val="Arial"/>
      </rPr>
      <t>Opaž sten jaška z opaženjem, razopaženjem in čiščenjem:
~stene debeline od 12 cm do 20 cm,
~notranja stran sten in zadnjih ca. 10 cm zunanjih sten (del sten nad terenom) je vidna betonska površina,
~trikotne letvice na vidnih robovih so zajete v drugi postavki.</t>
    </r>
  </si>
  <si>
    <r>
      <rPr>
        <sz val="11"/>
        <rFont val="Arial"/>
      </rPr>
      <t>Opaž odprtin v stenah jaška, širine od 15 cm do 20 cm, skupaj z opaženjem, razopaženjem in čiščenjem:
~odprtine za inštalacije.</t>
    </r>
  </si>
  <si>
    <r>
      <rPr>
        <sz val="11"/>
        <rFont val="Arial"/>
      </rPr>
      <t>Opaž odprtin v stenah jaška, širine 12 cm, skupaj z opaženjem, razopaženjem in čiščenjem:
~odprtine za inštalacije.</t>
    </r>
  </si>
  <si>
    <r>
      <rPr>
        <sz val="11"/>
        <rFont val="Arial"/>
      </rPr>
      <t>Dobava in vstavljanje/pritrjevanje trikotnih letev na opaž, kjer so prosti robovi betonskih elementov. Trikotne letve so dimenzije 2 cm x 2 cm; opaženje, razopežanje in čiščenje.
~vidne površine</t>
    </r>
  </si>
  <si>
    <r>
      <rPr>
        <sz val="11"/>
        <rFont val="Arial"/>
      </rPr>
      <t xml:space="preserve">Opaž z odprtinami za prehode inštalacij (cevovodi, priključki na ozemljilno mrežo ipd.) in raznih manjših elementov z enkratno uporabo lesa. </t>
    </r>
    <r>
      <rPr>
        <b/>
        <sz val="11"/>
        <color rgb="FF000000"/>
        <rFont val="Arial"/>
      </rPr>
      <t>Ocena     5 % opaženih površin!</t>
    </r>
  </si>
  <si>
    <r>
      <rPr>
        <sz val="11"/>
        <rFont val="Arial"/>
      </rPr>
      <t>Izdelava, dobava in montaža po meri izdelanih pokrovov za kabelske jaške iz armiranega poliestra, svetla dimenzija odprtine jaška ca. 140 cm x 80 cm - sestavljen iz dveh pokrovov (npr. MM Grigliati, pokrovi tipa SCH 52/52C), skupaj s pripadajočimi sidrnimi kotniki L60x60x5 z jeklenimi sidrnimi elementi;
~rešetka iz armiranega poliestra višine 52 mm s protizdrsno oblogo debeline 3 mm (razred R13 V4 po DIN 51130), skupna višina pokrova 55 mm
~ďimenzija primarne nosilne mreže rešetke 52 mm x 52 mm,
~ďimenzija sekundarne mreže rešetke 26 mm x 26 mm,
~debelina glavnih nosilnih trakov 7 mm spodaj, 8 mm zgoraj,
~pokrov ima 2 ročaja za dvigovanje iz nerjavnega jekla (po detajlu proizvajalca pokrovov),
~lastnosti pri požaru: širjenje ognja manj od 25 po ASTM E84-98, razred gorljivosti B-S1 po EN 13501-1,
~deklarirana odpornost proti staranju in vremenskim vplivom,
~nosilnost za razpon 800 mm pri omejitvi povesa na L/200 minimalno        2,7 kN/m2 oz.1,5 kN/m,
~sidrni kotniki iz enakega materiala kot rešetka, opremljeni s tipskimi jeklenimi sidrnimi pločevinami za vgradnjo v opaž (vgradnja upoštevana pri zidarskih delih),
~RAL 7004,
~Pred izvedbo je treba vse mere preveriti na licu mesta!</t>
    </r>
  </si>
  <si>
    <r>
      <rPr>
        <sz val="11"/>
        <rFont val="Arial"/>
      </rPr>
      <t>Izdelava, dobava in montaža po meri izdelanih pokrovov za kabelske jaške iz armiranega poliestra, svetla dimenzija odprtine jaška ca. 80 cm x 80 cm (npr. MM Grigliati, pokrovi tipa SCH 52/52C), skupaj s pripadajočimi sidrnimi kotniki L60x60x5 z jeklenimi sidrnimi elementi;
~rešetka iz armiranega poliestra višine 52 mm s protizdrsno oblogo debeline 3 mm (razred R13 V4 po DIN 51130), skupna višina pokrova 55 mm,
~ďimenzija primarne nosilne mreže rešetke 52 mm x 52 mm,
~ďimenzija sekundarne mreže rešetke 26 mm x 26 mm,
~debelina glavnih nosilnih trakov 7 mm spodaj, 8 mm zgoraj,
~pokrov ima 2 ročaja za dvigovanje iz nerjavnega jekla (po detajlu proizvajalca pokrovov),
~lastnosti pri požaru: širjenje ognja manj od 25 po ASTM E84-98, razred gorljivosti B-S1 po EN 13501-1,
~deklarirana odpornost proti staranju in vremenskim vplivom,
~nosilnost za razpon 800 mm pri omejitvi povesa na L/200 minimalno        2,7 kN/m2 oz.1,5 kN/m,
~sidrni kotniki iz enakega materiala kot rešetka, opremljeni s tipskimi jeklenimi sidrnimi pločevinami za vgradnjo v opaž (vgradnja upoštevana pri zidarskih delih),
~RAL 7004,
~Pred izvedbo je potrebno vse mere preveriti na licu mesta!</t>
    </r>
  </si>
  <si>
    <r>
      <rPr>
        <sz val="11"/>
        <rFont val="Arial"/>
      </rPr>
      <t>Izdelava, dobava in montaža po meri izdelanih pokrovov za kabelske jaške iz armiranega poliestra, svetla dimenzija odprtine jaška ca. 40 cm x 40 cm - 21 kos in svetla dimenzija odprtine jaška ca. 36 cm x 58 cm - 12 kos (npr. MM Grigliati, pokrovi tipa SCH 40/38), skupaj s pripadajočimi sidrnimi kotniki L45x45x5 z jeklenimi sidrnimi elementi;
~rešetka iz armiranega poliestra višine 38 mm s protizdrsno oblogo debeline 3 mm (razred R13 V4 po DIN 51130), skupna višina pokrova 41 mm,
~lastnosti pri požaru: širjenje ognja manj od 25 po ASTM E84-98, razred gorljivosti B-S1 po EN 13501-1,
~deklarirana odpornost proti staranju in vremenskim vplivom,
~sidrni kotniki iz enakega materiala kot rešetka, opremljeni s tipskimi jeklenimi sidrnimi pločevinami za vgradnjo v opaž (vgradnja upoštevana pri zidarskih delih),
~RAL 7004,
~Pred izvedbo je treba vse mere preveriti na licu mesta!</t>
    </r>
  </si>
  <si>
    <t>KABELSKA KANALIZACIJA IZ PE CEVI</t>
  </si>
  <si>
    <r>
      <rPr>
        <sz val="11"/>
        <rFont val="Arial"/>
      </rPr>
      <t>Kabelske zaščitne PE cevi za kabelsko kanalizacijo so izdelane skladno s SIST EN 61386-1 in  SIST EN 61386-24:
~ dvoplaščne, zunaj rebraste, znotraj gladke, trdnostega razreda min. N450,
~ spajanje s tipskim spojkami in tesnili, skladno z detajli izbranega proizvajalca zaščitnih cevi,
~ v blokih se cevi polagajo na tipske distančnike - razporeditev po navodilu izbranega proizvajalca zaščitnih cevi,
~ med betoniranjem in gradnjo morajo biti cevi na konceh zaščitene s tipskimi zaščitnimi pokrovi,
~ pred betoniranjem mora položitev cevi prevzeti izvajalec elektromontažnih del.</t>
    </r>
  </si>
  <si>
    <r>
      <rPr>
        <sz val="11"/>
        <rFont val="Arial"/>
      </rPr>
      <t>Dobava in vgradnja srednje zahtevne armature iz betonskega jekla B 500A in B 500B po SIST EN 10080, upoštevati dodatek za varjenje (1/3 stikov) za priključitev na ozemljitve:
~ armatura različnih presekov,
~ preklop palic min. 50*fi,
~ preklop mrež je min. 3 okenca.
Količina ocenjena.</t>
    </r>
  </si>
  <si>
    <r>
      <rPr>
        <sz val="11"/>
        <rFont val="Arial"/>
      </rPr>
      <t>Dobava in vgrajevanje betona v nearmirane konstrukcije preseka nad        0,08 do 0,12 m3/m2/m z vsemi pomožnimi deli in prenosi do mesta vgraditve; podložni beton pod betonskimi bloki
~podložni beton C12/15-XC0; Dmax 32 mm.</t>
    </r>
  </si>
  <si>
    <r>
      <rPr>
        <sz val="11"/>
        <rFont val="Arial"/>
      </rPr>
      <t>Dobava in vgrajevanje betona za obbetoniranje kabelskih cevi (nearmirani bloki): posteljica in obbetoniranje
~beton C 20/25-XC0; Dmax 16 mm,
~izvedba po detajlu v projektni dokumentaciji.</t>
    </r>
  </si>
  <si>
    <r>
      <rPr>
        <sz val="11"/>
        <rFont val="Arial"/>
      </rPr>
      <t>Dobava in vgrajevanje betona za obbetoniranje kabelskih cevi (armirani bloki):
~beton C 25/30-XC2, Cl 0,2; Dmax 16 mm,
~izvedba po detajlu v projektni dokumentaciji.</t>
    </r>
  </si>
  <si>
    <r>
      <rPr>
        <sz val="11"/>
        <rFont val="Arial"/>
      </rPr>
      <t>Opaž robov kabelskih blokov skupaj z opaženjem, razopaženjem in čiščenjem opaža:
~ dvostranski opaž, neviden beton.</t>
    </r>
  </si>
  <si>
    <r>
      <rPr>
        <sz val="11"/>
        <rFont val="Arial"/>
      </rPr>
      <t xml:space="preserve">Dobava in položitev zaščitnih kabelskih cevi PE DN125 na betonsko podlago, kompletno z distančniki, spojkami, pokrovi, tesnjenjem in vsemi potrebnimi deli; položitev cevi mora pred zalitjem z betonom prevzeti izvajalec elektromontažnih del. </t>
    </r>
  </si>
  <si>
    <t>220 kV KABELSKE POVEZAVE</t>
  </si>
  <si>
    <r>
      <rPr>
        <sz val="11"/>
        <rFont val="Arial"/>
      </rPr>
      <t xml:space="preserve">Kabelske zaščitne PP cevi za 220 kV kable so izdelane skladno s SIST EN 61386-1 in  SIST EN 61386-24:
~ dvoplaščne, zunaj rebraste, znotraj gladke, trdnostega razreda min. N750, temperaturne obstojnosti od -5 </t>
    </r>
    <r>
      <rPr>
        <vertAlign val="superscript"/>
        <sz val="11"/>
        <color rgb="FF000000"/>
        <rFont val="Arial"/>
      </rPr>
      <t>o</t>
    </r>
    <r>
      <rPr>
        <sz val="11"/>
        <color rgb="FF000000"/>
        <rFont val="Arial"/>
      </rPr>
      <t xml:space="preserve">C do +90 </t>
    </r>
    <r>
      <rPr>
        <vertAlign val="superscript"/>
        <sz val="11"/>
        <color rgb="FF000000"/>
        <rFont val="Arial"/>
      </rPr>
      <t>o</t>
    </r>
    <r>
      <rPr>
        <sz val="11"/>
        <color rgb="FF000000"/>
        <rFont val="Arial"/>
      </rPr>
      <t>C,
~ spajanje s tipskim spojkami in tesnili, skladno z detajli izbranega proizvajalca zaščitnih cevi,
~ v blokih se cevi polagajo na tipske distančnike - razporeditev po navodilu izbranega proizvajalca zaščitnih cevi,
~ med betoniranjem in gradnjo morajo biti cevi na konceh zaščitene s tipskimi zaščitnimi pokrovi,
~ pred betoniranjem mora položitev cevi prevzeti izvajalec elektromontažnih del.</t>
    </r>
  </si>
  <si>
    <r>
      <rPr>
        <sz val="11"/>
        <rFont val="Arial"/>
      </rPr>
      <t xml:space="preserve">Dobava in položitev PP kabelskih cevi fi 250 na betonsko podlago, kompletno z distančniki, spojkami, pokrovi, tesnjenjem in vsemi potrebnimi deli; položitev cevi mora pred zalitjem z betonom prevzeti izvajalec elektromontažnih del. </t>
    </r>
  </si>
  <si>
    <r>
      <rPr>
        <sz val="11"/>
        <rFont val="Arial"/>
      </rPr>
      <t>Dobava in vgrajevanje betona za obbetoniranje kabelskih cevi (nearmirano): posteljica 10 cm in obbetoniranje 25 cm nad temenom cevi:
~beton C 25/30 X0, Dmax 16 mm,
~izvedba po detajlu v projektni dokumentaciji.</t>
    </r>
  </si>
  <si>
    <r>
      <rPr>
        <sz val="11"/>
        <rFont val="Arial"/>
      </rPr>
      <t>Dobava in polaganje ločilnega geosintetika na dno izkopa za termični zasip in ovoj termičnega zasipa: 
~ z natezno trdnostjo 15 kN/m vzdolžno in prečno (EN ISO 10319) in 
~ gostoto 200 g/m2 (EN ISO 9864),
~ ovoj termičnega zasipa se izvede z predpisanim preklopom v vzdolžni in prečni smeri (minimalno 50 cm),
~ obračun po m2 zaščitene površine.</t>
    </r>
  </si>
  <si>
    <r>
      <rPr>
        <sz val="11"/>
        <rFont val="Arial"/>
      </rPr>
      <t>Kompletna izdelava, dobava, transport in vgradnja/položitev armirano- betonskih plošč vel. 40 cm x 100 cm x 6 cm iz betona C16/20 XC2. Plošče se položijo v linijo nad kabli, na filc in nad termični zasipom (obsipavanjem) kablov. 
Za izdelavo plošče upoštevamo:
~armatura  ...  2,00 kg
~beton  ...  0,024 m3
~opaž (dno in rob)  ...  0,57 m2</t>
    </r>
  </si>
  <si>
    <r>
      <rPr>
        <sz val="11"/>
        <rFont val="Arial"/>
      </rPr>
      <t xml:space="preserve">Dobava in vgradnja PVC opozorilnega traku "E" v jarek nad kabli, na globini ca. 0,55 m od kote terena. </t>
    </r>
  </si>
  <si>
    <t>ZUNANJA UREDITEV</t>
  </si>
  <si>
    <t>FINALNE OBDELAVE POVRŠIN - CESTE IN  ASFALTNE PLOŠČADI</t>
  </si>
  <si>
    <r>
      <rPr>
        <sz val="11"/>
        <rFont val="Arial"/>
      </rPr>
      <t>Pred izvedbo asfalterskih del izvajalec izdela in v odobritev nadzorniku preda Tehnološki elaborat za izvedbo asfalterskih del.
Izdelava elaborata mora biti upoštevana v enotnih cenah za izvedbo asfalterskih del.</t>
    </r>
  </si>
  <si>
    <r>
      <rPr>
        <sz val="11"/>
        <rFont val="Arial"/>
      </rPr>
      <t>Dobava in polaganje betonskih robnikov, velikosti 12/20 cm, v beton C12/15, X0 in obdelava stikov s fino cementno malto. Robniki morajo biti zmrzlinsko odporni in odporni na soli:
~  polaganje ravno.</t>
    </r>
  </si>
  <si>
    <r>
      <rPr>
        <sz val="11"/>
        <rFont val="Arial"/>
      </rPr>
      <t>Dobava in polaganje betonskih robnikov, velikosti 12/20 cm, v beton C12/15, X0 v debelini 20 cm in obdelava stikov s fino cementno malto. Robniki morajo biti zmrzlinsko odporni in odporni na soli:
~  polaganje v radiju.</t>
    </r>
  </si>
  <si>
    <r>
      <rPr>
        <sz val="11"/>
        <rFont val="Arial"/>
      </rPr>
      <t>Ponovno zarezanje in odstranitev poškodovanega roba asfalta na stiku z novimi asfaltnimi površinami in navezava na obstoječe asfaltne površšine, izvede se s stopničenjem, z upoštevanjem premaza stika z vročim bitumenskim premazom, kot npr. betumen BIT 200, in zatesnitev stika z bitumenskim taljivim trakom za zatesnitev.</t>
    </r>
  </si>
  <si>
    <r>
      <rPr>
        <sz val="11"/>
        <rFont val="Arial"/>
      </rPr>
      <t>Izdelava nosilne vezane plasti iz bitumiziranega drobljenca  - AC 22 base B 70/100 A3, na izvedenem nosilnem sloju z razstiranjem, valjanjem in vsemi pomožnimi deli v deb. 6 cm.</t>
    </r>
  </si>
  <si>
    <r>
      <rPr>
        <sz val="11"/>
        <rFont val="Arial"/>
      </rPr>
      <t>Izdelava obrabno zapornega sloja iz bitumenskega betona - AC 11 surf PmB 45/80-65 A2, na izvršeni nosilni vezni plasti z razstiranjem, valjanjem in vsemi pomožnimi deli v deb. 4 cm.</t>
    </r>
  </si>
  <si>
    <t>PANELNA OGRAJA IN VRATA</t>
  </si>
  <si>
    <r>
      <rPr>
        <sz val="11"/>
        <rFont val="Arial"/>
      </rPr>
      <t>Elemente ograje in vrata izdelati po tipskih detajlih izbranega proizvajalca. Izvajalec mora pred izdelavo vrat in ograje izdelati podrobnejše risbe vrat in ograje z opremo in okovjem, temelji ter sistemskimi priključki za ozemljitev. 
Risbe potrdita investitor in projektant. 
Vsi kovinski izdelki in konstrukcije morajo biti zaščiteni proti korozij po veljavnih standardih. Zaščito izdelati v delavnici. Poškodovana mesta po montaži popraviti na gradbišču! 
Sistemi antikorozijske zaščite morajo biti odporni na lokalno klimo, opredeljeno z razredom atmosferske korozivnosti C3 po standardu SIST EN ISO 12944-2, in zagotavljati trajnostni razred H po standardu SIST EN ISO 12944-1.
Kovinski spojni in vijačni material mora biti vroče cinkan, skladno s SIST EN ISO 1461, ali iz nerjavnega jekla.
Opomba: Nova ograja in vrata naj bodo enaka oz. čimbolj podobna obstoječi ograji na objektu!</t>
    </r>
  </si>
  <si>
    <r>
      <rPr>
        <sz val="11"/>
        <rFont val="Arial"/>
      </rPr>
      <t>Dovoz iz začasnega skladišča in montaža panelne ograje z betonskimi lamelami, skupaj z vsem pritrdilnim in vezni materialom ter potrebnimi deli.</t>
    </r>
  </si>
  <si>
    <r>
      <rPr>
        <sz val="11"/>
        <rFont val="Arial"/>
      </rPr>
      <t xml:space="preserve">Izdelava, dobava in montaža novih stebrov za montažo obstoječih panelov in betonskih lamel (kot npr. sistem Palisada 3D EF - stebri dimenzij 60 mm x 60 mm ali sistem Živex Strong - stebri tipa Builder dimenzij 40 mm x 60 mm oz. enakovredno in enakega ali višjega cenovnega razreda). 
Vsi ograjni elementi so jekleni, termično cinkani in plastificirni s poliestrom. Ograjo se izvede s standardnimi in dodatnimi, po meri izdelanimi elementi ter skupaj z vsemi potebnimi deli:
~ izdelava točkovnih temeljev po detajlnih risbah proizvajalca (velikosti ca. 40/40/80 cm), komplet z vsemi gradbenimi deli (izkop, utrjevanje dna izkopa, podložni beton, opaženje, razopaženje in zasip),
~ vgradnja stebrov v temelje,
~ sistemska ozemljitvena povezava obstoječih žičnih panelov s stebrički,
~ izdelava sistemskih priključkov za ozemljitev na osnovno ozemljitveno mrežo (minimalno na vsakih 10 m) - izvedba ozemljitev ni predmet tega popisa.
~  standardna barva RAL 6005 - zelena.
</t>
    </r>
  </si>
  <si>
    <r>
      <rPr>
        <sz val="11"/>
        <rFont val="Arial"/>
      </rPr>
      <t xml:space="preserve">Izdelava, dobava, vgradnja in montaža samonosnih drsnih vrat širine ca.    4,0 m (svetla širina prehoda), višine ca. 2,00 m, vključno z izdelavo temeljev in vsem potrebnim materialom ter ostalimi gradbenimi deli (izkop, planiranje, utrjevanje, opaž, beton, zasip, ...) za izvedbo.
Vrata se odpirajo avtomatizirano, predvideti je treba vgradnjo naprav za nadzor dostopa, vključno s priključitvijo na kabelsko kanalizacijo. 
Polnilo vrat so pokončne prečke. Vrata so vroče cinkana in barvana v barvi, ki je čimbolj podobna obstoječi panelni ograji (RAL 6005 - zelena). 
Vsi elementi morajo biti opremljeni s sistemskimi priključki za ozemljitev, sama izvedba ozemljitve ni predmet tega popisa.
V ceni vrat se upošteva vsa potrebna gradbena dela. 
</t>
    </r>
  </si>
  <si>
    <t>ZAŠČITA BREŽIN OB GARAŽI ZA DELOVNA VOZILA Z GABIONI</t>
  </si>
  <si>
    <r>
      <rPr>
        <sz val="11"/>
        <rFont val="Arial"/>
      </rPr>
      <t>Izdelava, dobava in vgradnja gabionov dimenzij 1,0 m x 1,0 m x 0,5 m, s košarami iz  iz točkovno varjenih mrež iz jeklene žice s prevleko ZnAl, zaključene z ukrivljenimi in varjenimi ušesi za spajanje z zaklepno palico zaponko in distančnimi palicami.
Polnilo iz zmrzlinsko odpornega lomljenca v betonsko sivi barvi.</t>
    </r>
  </si>
  <si>
    <r>
      <rPr>
        <sz val="11"/>
        <rFont val="Arial"/>
      </rPr>
      <t>Izdelava, dobava in vgradnja gabionov dimenzij 1,0 m x 0,5 m x 0,5 m, s košarami iz iz točkovno varjenih mrež iz jeklene žice s prevleko ZnAl, zaključene z ukrivljenimi in varjenimi ušesi za spajanje z zaklepno palico zaponko in distančnimi palicami.
Polnilo iz zmrzlinsko odpornega lomljenca v betonsko sivi barvi.</t>
    </r>
  </si>
  <si>
    <r>
      <rPr>
        <sz val="11"/>
        <rFont val="Arial"/>
      </rPr>
      <t>Dobava in polaganje ločilnega geosintetika na podlago iz tamponskega drobljenca in zaščita vkopane površine gabionov: 
~ natezna trdnost 15 kN/m vzdolžno in prečno (EN ISO 10319) in 
~ gostota 200 g/m2 (EN ISO 9864),
~ izvedba s predpisanim preklopom v vzdolžni in prečni smeri (minimalno   50 cm),
~ obračun po m2 zaščitene površine.</t>
    </r>
  </si>
  <si>
    <t>GRADBENA DELA ZA RAZSVETLJAVO</t>
  </si>
  <si>
    <t>RUŠITVENA DELA - upoštevana v poglavju  Rušitvena dela</t>
  </si>
  <si>
    <r>
      <rPr>
        <sz val="11"/>
        <rFont val="Arial"/>
      </rPr>
      <t>Kabelske zaščitne PE cevi za kabelsko kanalizacijo so izdelane skladno s SIST EN 61386-1 in  SIST EN 61386-24:
~ dvoplaščne, zunaj rebraste, znotraj gladke, trdnostega razreda min. N450,
~ spajanje s tipskim spojkami in tesnili, skladno z detajli izbranega proizvajalca zaščitnih cevi,
~ med betoniranjem in gradnjo morajo biti cevi na konceh zaščitene s tipskimi zaščitnimi pokrovi,
~ pred betoniranjem mora položitev cevi prevzeti izvajalec elektromontažnih del.</t>
    </r>
  </si>
  <si>
    <r>
      <rPr>
        <sz val="11"/>
        <rFont val="Arial"/>
      </rPr>
      <t>Dobava in vgrajevanje betona za obbetoniranje kabelskih cevi (nearmirani bloki): posteljica in obbetoniranje:
~beton C 20/25-XC0; Dmax 16 mm,
~izvedba po detajlu v projektni dokumentaciji.</t>
    </r>
  </si>
  <si>
    <r>
      <rPr>
        <sz val="11"/>
        <rFont val="Arial"/>
      </rPr>
      <t>Dobava in montaža novega tipskega montažnega temelja s sidri (kot npr. VALMONT F-100V/30 ali enakovredno), primernega za temeljenje kandelabrov višine do 5 m v veterni coni 1 po SIST EN 1991-4, komplet s pripravo podlage - podložni beton ter zalitjem sider oz. stebra cestne svetilke.</t>
    </r>
  </si>
  <si>
    <t>BETONSKA PLOŠČAD V 400 kV STIKALIŠČU</t>
  </si>
  <si>
    <r>
      <rPr>
        <sz val="11"/>
        <rFont val="Arial"/>
      </rPr>
      <t>OPOMBA: Pri izdelavi popisa upoštevati pripombe, iz poglavja UVOD.</t>
    </r>
  </si>
  <si>
    <r>
      <rPr>
        <sz val="11"/>
        <rFont val="Arial"/>
      </rPr>
      <t>Dobava in vgrajevanje betona v nearmirane konstrukcije preseka od 0,08 do  do 0,12 m3/m2-m; z vsemi pomožnimi deli in prenosi do mesta vgraditve;</t>
    </r>
    <r>
      <rPr>
        <b/>
        <sz val="11"/>
        <color rgb="FF000000"/>
        <rFont val="Arial"/>
      </rPr>
      <t xml:space="preserve"> podložni beton</t>
    </r>
    <r>
      <rPr>
        <sz val="11"/>
        <color rgb="FF000000"/>
        <rFont val="Arial"/>
      </rPr>
      <t xml:space="preserve">
~Beton C16/20-X0.</t>
    </r>
  </si>
  <si>
    <r>
      <rPr>
        <sz val="11"/>
        <rFont val="Arial"/>
      </rPr>
      <t>Dobava in vgrajevanje betona v armirane konstrukcije preseka nad 0,12 do 0,20 m3/m2-m; z vsemi pomožnimi deli in prenosi do mesta vgraditve:</t>
    </r>
    <r>
      <rPr>
        <b/>
        <sz val="11"/>
        <color rgb="FF000000"/>
        <rFont val="Arial"/>
      </rPr>
      <t xml:space="preserve"> ploščad </t>
    </r>
    <r>
      <rPr>
        <sz val="11"/>
        <color rgb="FF000000"/>
        <rFont val="Arial"/>
      </rPr>
      <t xml:space="preserve">
Beton C30/37 XC4, XD3, XF4, Cl 0.2  Dmax=16
• obdelva površin po SIST EN 13670 in NAD: neopažene površine - posebna: </t>
    </r>
    <r>
      <rPr>
        <b/>
        <sz val="11"/>
        <color rgb="FF000000"/>
        <rFont val="Arial"/>
      </rPr>
      <t xml:space="preserve">metličenje/glavničenje, </t>
    </r>
    <r>
      <rPr>
        <sz val="11"/>
        <color rgb="FF000000"/>
        <rFont val="Arial"/>
      </rPr>
      <t>odpornost proti zdrsu po metodi SRV min 45 (mokra površina), ravnost po kriteriju P3, tekstura T3, barvno odstopanje C3, betoniranje v naklonu 2 % (metličenje/glavničenje upoštevano v postavki pri zidarskih delih).</t>
    </r>
  </si>
  <si>
    <r>
      <rPr>
        <sz val="11"/>
        <rFont val="Arial"/>
      </rPr>
      <t xml:space="preserve">Zagladitev in metličenje zgornje ploskve betonske ploščadi v predvidenih naklonih z negovanjem in zaščito.
~obdelava površin po SIST EN 13670 in NAD: neopažene površine - posebna: metličenje/glavničenje, odpornost proti zdrsu po metodi SRV min 45 (mokra površina), ravnost po kriteriju P3, tekstura T3, barvno odstopanje C3, betoniranje v naklonu 2 %. </t>
    </r>
  </si>
  <si>
    <r>
      <rPr>
        <sz val="11"/>
        <rFont val="Arial"/>
      </rPr>
      <t>Kompletna izvedba konstrukcijske mozničene dilatacije v plošči, z dobavo in vgradnjo ekspandiranega polistirena, debeline 1 cm, višine 25 cm. Po zabetoniranju plošče je treba izpraskati ekspandiran polistiren v globino do    2 cm, betonske robove pobrusiti, rege očistiti in zapolniti - uporabi se trajno elastična tesnilna masa za zunanjo uporabo.
~ mozniki so upoštevani v postavki armature.</t>
    </r>
  </si>
  <si>
    <r>
      <rPr>
        <sz val="11"/>
        <rFont val="Arial"/>
      </rPr>
      <t>Opaž roba talne plošče, opaženje, razopaženje in čiščenje opaža:
~ opaž višine 25 cm,
~ vidne površine,
~ trikotne letvice na vidnih robovih so zajete v drugi postavki.</t>
    </r>
  </si>
  <si>
    <r>
      <rPr>
        <sz val="11"/>
        <rFont val="Arial"/>
      </rPr>
      <t>Opaž okroglih odprtin in utorov za vgradnjo LTŽ pokrovov, opaženje, razopaženje in čiščenje opaža:
~ vidne površine.</t>
    </r>
  </si>
  <si>
    <r>
      <rPr>
        <sz val="11"/>
        <rFont val="Arial"/>
      </rPr>
      <t>Dobava in vstavljanje/pritrjevanje trikotnih letev na opaž, kjer so prosti robovi betonskih elementov. Trikotne letve so dimrnzije 2 cm x 2 cm; opažanje, razopažanje in čiščenje.
~vidne površine.</t>
    </r>
  </si>
  <si>
    <r>
      <rPr>
        <sz val="11"/>
        <rFont val="Arial"/>
      </rPr>
      <t>Dobava in polaganje PEHD cevi DN 160 razreda SN8 po standardu SIST EN 13476-3, za</t>
    </r>
    <r>
      <rPr>
        <b/>
        <sz val="11"/>
        <color rgb="FF000000"/>
        <rFont val="Arial"/>
      </rPr>
      <t xml:space="preserve"> čisto padavinsko kanalizacijo</t>
    </r>
    <r>
      <rPr>
        <sz val="11"/>
        <color rgb="FF000000"/>
        <rFont val="Arial"/>
      </rPr>
      <t>, kompletno s fazonskimi kosi, spojnim in tesnilnim materialom, skupaj z izdelavo betonske posteljice deb. 10 cm in polnim obbetoniranjem z betonom C25/30 XC0 20 cm nad cevjo ter izvedbo preizkusa vodotesnosti po SIST EN 1610.
- 2x priklop linijske kanalete v jašek.</t>
    </r>
  </si>
  <si>
    <r>
      <rPr>
        <sz val="11"/>
        <rFont val="Arial"/>
      </rPr>
      <t>Kompletna izvedba prekinitve obstoječe kanalizacijske betonske cevi  fi 40 cm (BC40), na mestu, kjer se izvede nov PE revizijski jašek, skupaj z vsemi potrebnimi deli in materialom:
~ začasno tesnjenje obstoječe betonske kanalizacijske cevi s pnevmatskim tesnilnim čepom na obstoječem revizijskem jašku - pnevmatski čep se odstrani po izvedenem preizkusu tesnosti rekonstruiranega dela kanalizacije,
~ odrez betonske cevi na mestu vgradnje novih revizijskih jaškov,
~ priključki odrezanih betonskih cevi na jašek po detajlu izbranega dobavitelja jaška (tipski detajl priključevanja s tesnilnim in spojnim materialom).</t>
    </r>
  </si>
  <si>
    <r>
      <rPr>
        <sz val="11"/>
        <rFont val="Arial"/>
      </rPr>
      <t>Kompletna izdelava PE revizijskih jaškov, izdelanih skladno s standardom SIST EN 13598-2, nazivnega premera fi 800 mm, globine</t>
    </r>
    <r>
      <rPr>
        <b/>
        <sz val="11"/>
        <color rgb="FF000000"/>
        <rFont val="Arial"/>
      </rPr>
      <t xml:space="preserve"> do 160 cm,</t>
    </r>
    <r>
      <rPr>
        <sz val="11"/>
        <color rgb="FF000000"/>
        <rFont val="Arial"/>
      </rPr>
      <t xml:space="preserve"> z izdelavo dna, priključkov (1x PEHD DN 160 - nova cev, 2x betonska cev fi 400 mm - obstoječa cev) in armiranobetonskega razbremenilnega obroča ter LTŽ pokrov fi 600 mm, D 400 po SIST EN 124-2 (pokrov se vgradi v armiranobetonsko ploščad).</t>
    </r>
    <r>
      <rPr>
        <b/>
        <sz val="11"/>
        <color rgb="FF000000"/>
        <rFont val="Arial"/>
      </rPr>
      <t xml:space="preserve">
Opomba: </t>
    </r>
    <r>
      <rPr>
        <sz val="11"/>
        <color rgb="FF000000"/>
        <rFont val="Arial"/>
      </rPr>
      <t>Betonski razbremenilni obroč ne sme biti temeljen direktno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t>
    </r>
  </si>
  <si>
    <r>
      <rPr>
        <sz val="11"/>
        <rFont val="Arial"/>
      </rPr>
      <t>Dobava in vgradnja tipskega linijskega požiralnika, izdelanega iz polimernega betona, z LTŽ rešetko, zaščitnim robom in brezvijačno montažo rešetk (kot npr. ACO 150 Multiline, tip 20.0 ali enakovredno ter enakega cenovnega razreda), brez padca dna, z minimalno odtočno kapaciteto 15 l/s, razreda nosilnosti min. D400 po SIST EN 124-2, skupne dolžine 49,50 m, z dvema peskolovoma z iztokom za cev PEHD DN 160 mm (2 kom) ter priklopom na sistem padavinske kanalizacije. 
Vgradnja se izvede komplet z vsemi zaključki, potrebnimi deli, sistemskim spojnim in tesnilnim materialom ter obbetoniranjem po navodilih izbranega dobavitelja.</t>
    </r>
  </si>
  <si>
    <t>FINALNE OBDELAVE POVRŠIN - CESTE</t>
  </si>
  <si>
    <r>
      <rPr>
        <sz val="11"/>
        <rFont val="Arial"/>
      </rPr>
      <t>Ponovno zarezanje in odstranitev poškodovanega roba asfalta na stiku z novimi asfaltnimi površinami in navezava na obstoječe asfaltne površine, izvede se s stopničenjem, z upoštevanjem premaza stika z vročim bitumenskim premazom kot npr. betumen BIT 200 in zatesnitev stika z bitumenskim taljivim trakom za zatesnitev.</t>
    </r>
  </si>
  <si>
    <t>OZEMLJITVE</t>
  </si>
  <si>
    <r>
      <rPr>
        <sz val="11"/>
        <rFont val="Arial"/>
      </rPr>
      <t>OZEMLJITVE - gradbena dela : Izkop in zasip sta del zemeljskih del na platoju in sta upoštevana v poglavju Zemeljska dela.</t>
    </r>
  </si>
  <si>
    <r>
      <rPr>
        <b/>
        <sz val="11"/>
        <rFont val="Arial"/>
      </rPr>
      <t>Splošni napotki</t>
    </r>
    <r>
      <rPr>
        <sz val="11"/>
        <color rgb="FF000000"/>
        <rFont val="Arial"/>
      </rPr>
      <t xml:space="preserve">
Osnovna ozemljilna mreža v 400 kV in 220 kV stikališču je FeZn 40 mm x     4 mm. V polju =AD03 se ozemljitev zamenja v celoti (novo polje). Nova ozemljitev bo položena na globino 0,8 m, kot je tudi obstoječa. Kompenzacijski vodniki se namestijo pod cevno kabelsko kanalizacijo. Kabelske trase s kompenzacijskimi vodniki bodo natančneje določene v projektu za izvedbo.
Vse spoje vodnikov nove ozemljilne mreže v zemlji se izvede s križnimi sponkami. 
Vsi križni spoji se zaščitijo z bitumenskim premazom in dekorodal trakom (zaščita pred vdorom vlage v spoj). 
Pred izvedbo križnih spojev med novo in staro (obstoječo) ozemljilno mrežo, je treba vse ozemljilne vodnike dobro očistiti.
Ves vijačni in pritrdilni material mora biti upoštevan v enotnih cenah elektromontžnih del. Montažni material, ki ni zajet v razpisni dokumentaciji, ga je pa skladno z dobro inženirsko prakso trebao uporabiti pri montaži, mora ponudnik upoštevati v enotnih cenah materiala in elektromontažnih del.</t>
    </r>
  </si>
  <si>
    <r>
      <rPr>
        <sz val="11"/>
        <rFont val="Arial"/>
      </rPr>
      <t xml:space="preserve">Ozemljitev armature temeljev VN aparatov in ploščadi 
</t>
    </r>
    <r>
      <rPr>
        <sz val="11"/>
        <color rgb="FF000000"/>
        <rFont val="Arial"/>
      </rPr>
      <t>V 220 kV stikališču (polje =AD03) se ozemljijo vsi temelji odklopnikov in ploščadi odklopnikov. V 400 kV stikališču (ob relejni hišici KC05/06) se ozemlji nova betonska ploščad za odlaganje VN opreme. Elektromontažna dela v zvezi z ozemljitvijo temeljev na platoju 400 kV in 220kV sikališča zajemajo:
~ priključitev odcepnega vodnika za ozemljitev podstavka na vodnik osnovne ozemljilne mreže z varjenim spojem,
~ namestitev ozemljilnega vodnika v zaščitno cev in namestitev kabelskega čevlja,
~ namestitev zaščitne termoskrčne cevi na ozemljilni vodnik na delu, ki gleda izven zemlje vključno s prekritjem odprtine na zaščitni cevi,
~ priključitev na ozemljilni priključek vseh novih VN aparatov.
Pri izvedbi priključka jetreba uporabiti inox vijačni material. Vse stične površine je treba pred montažo očistiti.</t>
    </r>
  </si>
  <si>
    <r>
      <rPr>
        <sz val="11"/>
        <rFont val="Arial"/>
      </rPr>
      <t xml:space="preserve">Ozemljitev jeklenih podstavkov VN aparatov 
</t>
    </r>
    <r>
      <rPr>
        <sz val="11"/>
        <color rgb="FF000000"/>
        <rFont val="Arial"/>
      </rPr>
      <t>Vsi podstavki VN aparatov na platoju 220kV stikališča bodo ozemljeni. Elektromontažna dela v zvezi z ozemljitvijo jeklenih konstrukcij na platoju   220 kV sikališča zajemajo:
~ varjenje traku 30 mm x 3 mm iz nerjavnega jekla na armaturo temeljev, odklopnikov in ploščadi pri odklopnikih, ter ostalih ploščadih na platoju, skladno z dokumentacijo za izvedbo,
~ priključitev odcepnega vodnika za ozemljitev temeljev na vodnik osnovne ozemljilne mreže s pomočjo križne sponke, katero se proti vdoru vlage zaščiti z dekorodal trakom.
Vse stične površine je treba pred montažo očistiti.</t>
    </r>
  </si>
  <si>
    <r>
      <rPr>
        <b/>
        <sz val="11"/>
        <rFont val="Arial"/>
      </rPr>
      <t>Ozemljitev ograje</t>
    </r>
    <r>
      <rPr>
        <sz val="11"/>
        <color rgb="FF000000"/>
        <rFont val="Arial"/>
      </rPr>
      <t xml:space="preserve">
Na mestu ponovne vgradnje ograje (ograja se na delu objekta demontira, položi se nova ozemljilna mreža na zunanji strani ograje) se na zunanji strani ograje položi ozemljiteveni vodnik Cu 120 mm</t>
    </r>
    <r>
      <rPr>
        <vertAlign val="superscript"/>
        <sz val="11"/>
        <color rgb="FF000000"/>
        <rFont val="Arial"/>
      </rPr>
      <t>2</t>
    </r>
    <r>
      <rPr>
        <sz val="11"/>
        <color rgb="FF000000"/>
        <rFont val="Arial"/>
      </rPr>
      <t xml:space="preserve"> ,na globino 0,8 m (1 m stran od ograje) in še drugi vodnik na 0,5 m globine (1 m od prvega obroča). Na notranjo stran ograje se namesti na globino 0,8 m ozemljilni vodnik FeZn       4 mm x 40 mm. Povezave med ozemljilnim vodnikom FeZn 40 mm x 4 mm se izvede s križnimi spojkami. Povezave med FeZn 40 mm x 4 mm in vrvjo Cu 120 mm</t>
    </r>
    <r>
      <rPr>
        <vertAlign val="superscript"/>
        <sz val="11"/>
        <color rgb="FF000000"/>
        <rFont val="Arial"/>
      </rPr>
      <t>2</t>
    </r>
    <r>
      <rPr>
        <sz val="11"/>
        <color rgb="FF000000"/>
        <rFont val="Arial"/>
      </rPr>
      <t xml:space="preserve"> pa s križnimi spojkami FeZn/Cu. Vsak drugi stebriček ograje se ozemlji z vrvjo Cu 120 mm</t>
    </r>
    <r>
      <rPr>
        <vertAlign val="superscript"/>
        <sz val="11"/>
        <color rgb="FF000000"/>
        <rFont val="Arial"/>
      </rPr>
      <t>2</t>
    </r>
    <r>
      <rPr>
        <sz val="11"/>
        <color rgb="FF000000"/>
        <rFont val="Arial"/>
      </rPr>
      <t>. Od priključne točke na strebričku se s pomočjo ozemljitvenega vodnika NYY-J 25 mm</t>
    </r>
    <r>
      <rPr>
        <vertAlign val="superscript"/>
        <sz val="11"/>
        <color rgb="FF000000"/>
        <rFont val="Arial"/>
      </rPr>
      <t>2</t>
    </r>
    <r>
      <rPr>
        <sz val="11"/>
        <color rgb="FF000000"/>
        <rFont val="Arial"/>
      </rPr>
      <t xml:space="preserve"> ozemljitva oba panela. 
Elektromontažna dela v zvezi z ozemljitvijo ograje zajemajo:
~ priključitev odcepnega vodnika Cu 120 mm</t>
    </r>
    <r>
      <rPr>
        <vertAlign val="superscript"/>
        <sz val="11"/>
        <color rgb="FF000000"/>
        <rFont val="Arial"/>
      </rPr>
      <t>2</t>
    </r>
    <r>
      <rPr>
        <sz val="11"/>
        <color rgb="FF000000"/>
        <rFont val="Arial"/>
      </rPr>
      <t xml:space="preserve"> na vodnik osnovne ozemljilne mreže s H kompresijsko spojko, 
~ priključitev NYY-J 25 mm</t>
    </r>
    <r>
      <rPr>
        <vertAlign val="superscript"/>
        <sz val="11"/>
        <color rgb="FF000000"/>
        <rFont val="Arial"/>
      </rPr>
      <t>2</t>
    </r>
    <r>
      <rPr>
        <sz val="11"/>
        <color rgb="FF000000"/>
        <rFont val="Arial"/>
      </rPr>
      <t xml:space="preserve"> vodnika na oba ograjna elementa in na steber ograje.
Pri izvedbi priključka je treba uporabiti inox vijačni material. Vse stične površine na ograjnih elementih je treba pred montažo očistiti barve.</t>
    </r>
  </si>
  <si>
    <r>
      <rPr>
        <sz val="11"/>
        <rFont val="Arial"/>
      </rPr>
      <t xml:space="preserve">Ozemljevanje garaže za delovna vozila
</t>
    </r>
    <r>
      <rPr>
        <sz val="11"/>
        <color rgb="FF000000"/>
        <rFont val="Arial"/>
      </rPr>
      <t xml:space="preserve">Novi objekt bo zgrajen iz jeklene konstrukcije. Jeklena konstrukcija bo ozemljena iz osnovne ozemljilne mreže FeZn 40 mm x 4 mm.  </t>
    </r>
  </si>
  <si>
    <t>Dobava ozemljilnega materiala</t>
  </si>
  <si>
    <r>
      <rPr>
        <sz val="11"/>
        <rFont val="Arial"/>
      </rPr>
      <t>Ploščati vodnik iz pocinkanega jekla FeZn 40 mm x 4 mm</t>
    </r>
  </si>
  <si>
    <r>
      <rPr>
        <sz val="11"/>
        <rFont val="Arial"/>
      </rPr>
      <t>Vrv E-Cu 120 mm2</t>
    </r>
  </si>
  <si>
    <r>
      <rPr>
        <sz val="11"/>
        <rFont val="Arial"/>
      </rPr>
      <t>Izoliran finožični vodnik  NYY-J 25 mm2</t>
    </r>
  </si>
  <si>
    <r>
      <rPr>
        <sz val="11"/>
        <rFont val="Arial"/>
      </rPr>
      <t>Ploščati vodnik iz nerjavečega jekla RF 30 mm x 3,5 mm</t>
    </r>
  </si>
  <si>
    <r>
      <rPr>
        <sz val="11"/>
        <rFont val="Arial"/>
      </rPr>
      <t>Križna sponka za spoj FeZn 40x4 mm ali RF 30 mm x 3,5 mm</t>
    </r>
  </si>
  <si>
    <r>
      <rPr>
        <sz val="11"/>
        <rFont val="Arial"/>
      </rPr>
      <t>Križna sponka za spoj FeZn 40x4 mm / Cu 120 mm2</t>
    </r>
  </si>
  <si>
    <r>
      <rPr>
        <sz val="11"/>
        <rFont val="Arial"/>
      </rPr>
      <t>H kompresijska sponka za spoj vrvi Cu 120 mm2</t>
    </r>
  </si>
  <si>
    <r>
      <rPr>
        <sz val="11"/>
        <rFont val="Arial"/>
      </rPr>
      <t>Kabelski čevelj za vrv Cu 120 mm2</t>
    </r>
  </si>
  <si>
    <r>
      <rPr>
        <sz val="11"/>
        <rFont val="Arial"/>
      </rPr>
      <t>Kabelski čevelj za izoliran finožični vodnik  NYY-J 25 mm2</t>
    </r>
  </si>
  <si>
    <r>
      <rPr>
        <sz val="11"/>
        <rFont val="Arial"/>
      </rPr>
      <t>Zobata sponka za izoliran finožični vodnik  NYY-J 25 mm2</t>
    </r>
  </si>
  <si>
    <r>
      <rPr>
        <sz val="11"/>
        <rFont val="Arial"/>
      </rPr>
      <t>Spoj valjanca in podstavka VN aparata  ( vijak M10, vzmetna podložka, 2x podložka, matica ), ves vijačni material iz nerjavnega jekla, spoj se uporabi tudi pri ozemljevanju razsvetljavnega droga</t>
    </r>
  </si>
  <si>
    <r>
      <rPr>
        <sz val="11"/>
        <rFont val="Arial"/>
      </rPr>
      <t>Varjen spoj valjanca iz nerjavnega jekla 30 mm x 3 mm in armature</t>
    </r>
  </si>
  <si>
    <r>
      <rPr>
        <sz val="11"/>
        <rFont val="Arial"/>
      </rPr>
      <t>Termoskrčna zaščitna cev za zaščito prehoda ploščatega vodnika FeZn     40 mm x 4 mm iz zemlje</t>
    </r>
  </si>
  <si>
    <r>
      <rPr>
        <sz val="11"/>
        <rFont val="Arial"/>
      </rPr>
      <t>Termoskrčna zaščitna cev za zaščito kabeskega čevlja izoliranega finožičnega vodnika  NYY-J 25 mm2, rumeno zelene barve</t>
    </r>
  </si>
  <si>
    <r>
      <rPr>
        <sz val="11"/>
        <rFont val="Arial"/>
      </rPr>
      <t xml:space="preserve">Ostali vijačni material iz nerjavnega materiala, dekorodal trak in bitumenski premaz za zaščito križnih spojev proti vdoru vlage, sika tesnilna masa za zaščito prehoda valjanca iz nerjavečega jekla iz betona in drobni montažni material </t>
    </r>
  </si>
  <si>
    <t>Elektromontažna dela</t>
  </si>
  <si>
    <r>
      <rPr>
        <sz val="11"/>
        <rFont val="Arial"/>
      </rPr>
      <t>Polaganje ozemljilnega in kompenzacijskega ploščatega vodnika FeZn        40 mm x 4 mm</t>
    </r>
  </si>
  <si>
    <r>
      <rPr>
        <sz val="11"/>
        <rFont val="Arial"/>
      </rPr>
      <t>Polaganje ozemljilnega vodnika E-Cu 120 mm²</t>
    </r>
  </si>
  <si>
    <r>
      <rPr>
        <sz val="11"/>
        <rFont val="Arial"/>
      </rPr>
      <t>Izvedba spojev s križnimi sponkami in H komresijskimi sponkami. Vsak spoj je treba oblepiti z dekorodal trakom in premazati z bitumnom.</t>
    </r>
  </si>
  <si>
    <t xml:space="preserve">kpl </t>
  </si>
  <si>
    <r>
      <rPr>
        <sz val="11"/>
        <rFont val="Arial"/>
      </rPr>
      <t>Izvedba priključka ozemljitve armature:
- trak Rf 30 mm x 3 mm se privari na armaturno mrežo</t>
    </r>
  </si>
  <si>
    <r>
      <rPr>
        <sz val="11"/>
        <rFont val="Arial"/>
      </rPr>
      <t>Izvedba priključka za ozemljitev ograje:
     - montaža NYY-J 25 mm</t>
    </r>
    <r>
      <rPr>
        <vertAlign val="superscript"/>
        <sz val="11"/>
        <color rgb="FF000000"/>
        <rFont val="Arial"/>
      </rPr>
      <t>2</t>
    </r>
    <r>
      <rPr>
        <sz val="11"/>
        <color rgb="FF000000"/>
        <rFont val="Arial"/>
      </rPr>
      <t xml:space="preserve"> vodnika na panele ograje,
     - montaža vodnika Cu 120 mm</t>
    </r>
    <r>
      <rPr>
        <vertAlign val="superscript"/>
        <sz val="11"/>
        <color rgb="FF000000"/>
        <rFont val="Arial"/>
      </rPr>
      <t>2</t>
    </r>
    <r>
      <rPr>
        <sz val="11"/>
        <color rgb="FF000000"/>
        <rFont val="Arial"/>
      </rPr>
      <t xml:space="preserve"> na ogrodje ograje, 
     - material za pritrditev: zobate sponke,
        ves potreben spončni in vijačni material.</t>
    </r>
  </si>
  <si>
    <t>Rekapitulacija</t>
  </si>
  <si>
    <t>Specifikacije</t>
  </si>
  <si>
    <t>Znesek</t>
  </si>
  <si>
    <t>TEMELJI PODSTAVKOV VN APARATOV 220 KV</t>
  </si>
  <si>
    <t>220 KV KABELSKE POVEZAVE</t>
  </si>
  <si>
    <t>BETONSKA PLOŠČAD V 400 KV STIKALIŠČU</t>
  </si>
  <si>
    <t>Skupna vrednost specificirane opreme in storitev: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</si>
</sst>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sz val="11"/>
      <name val="Arial"/>
    </font>
    <font>
      <b/>
      <sz val="11"/>
      <name val="Arial"/>
    </font>
    <font>
      <b/>
      <sz val="11"/>
      <color rgb="FF000000"/>
      <name val="Arial"/>
    </font>
    <font>
      <sz val="11"/>
      <color rgb="FF000000"/>
      <name val="Arial"/>
    </font>
    <font>
      <vertAlign val="subscript"/>
      <sz val="11"/>
      <color rgb="FF000000"/>
      <name val="Arial"/>
    </font>
    <font>
      <vertAlign val="superscript"/>
      <sz val="11"/>
      <color rgb="FF000000"/>
      <name val="Arial"/>
    </font>
  </fonts>
  <fills count="5">
    <fill>
      <patternFill patternType="none"/>
    </fill>
    <fill>
      <patternFill patternType="gray125"/>
    </fill>
    <fill>
      <patternFill patternType="solid">
        <fgColor rgb="FFDCE6F1"/>
      </patternFill>
    </fill>
    <fill>
      <patternFill patternType="solid">
        <fgColor rgb="FFFFFF00"/>
      </patternFill>
    </fill>
    <fill>
      <patternFill patternType="solid">
        <fgColor rgb="FFFFFFFF"/>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32">
    <xf numFmtId="0" fontId="0" fillId="0" borderId="0" xfId="0"/>
    <xf numFmtId="0" fontId="1" fillId="2" borderId="0" xfId="0" applyFont="1" applyFill="1"/>
    <xf numFmtId="0" fontId="1" fillId="2" borderId="0" xfId="0" applyFont="1" applyFill="1" applyAlignment="1">
      <alignment vertical="center"/>
    </xf>
    <xf numFmtId="49" fontId="2" fillId="3"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4" fontId="1" fillId="2" borderId="0" xfId="0" applyNumberFormat="1" applyFont="1" applyFill="1" applyAlignment="1">
      <alignment horizontal="right" vertical="center"/>
    </xf>
    <xf numFmtId="0" fontId="1" fillId="3" borderId="2" xfId="0" applyFont="1" applyFill="1" applyBorder="1" applyAlignment="1">
      <alignment horizontal="center" vertical="center"/>
    </xf>
    <xf numFmtId="49" fontId="2" fillId="3" borderId="2" xfId="0" applyNumberFormat="1" applyFont="1" applyFill="1" applyBorder="1" applyAlignment="1">
      <alignment horizontal="left" vertical="center" wrapText="1"/>
    </xf>
    <xf numFmtId="49" fontId="1" fillId="3" borderId="2" xfId="0" applyNumberFormat="1" applyFont="1" applyFill="1" applyBorder="1" applyAlignment="1">
      <alignment horizontal="center" vertical="center"/>
    </xf>
    <xf numFmtId="4" fontId="1" fillId="3" borderId="2" xfId="0" applyNumberFormat="1" applyFont="1" applyFill="1" applyBorder="1" applyAlignment="1">
      <alignment horizontal="right" vertical="center"/>
    </xf>
    <xf numFmtId="0" fontId="1" fillId="2" borderId="2" xfId="0" applyFont="1" applyFill="1" applyBorder="1" applyAlignment="1">
      <alignment horizontal="center" vertical="center"/>
    </xf>
    <xf numFmtId="49" fontId="1" fillId="2" borderId="2" xfId="0" applyNumberFormat="1" applyFont="1" applyFill="1" applyBorder="1" applyAlignment="1">
      <alignment horizontal="left" vertical="center" wrapText="1"/>
    </xf>
    <xf numFmtId="49" fontId="1" fillId="2" borderId="2" xfId="0" applyNumberFormat="1" applyFont="1" applyFill="1" applyBorder="1" applyAlignment="1">
      <alignment horizontal="center" vertical="center"/>
    </xf>
    <xf numFmtId="4" fontId="1" fillId="2" borderId="2" xfId="0" applyNumberFormat="1" applyFont="1" applyFill="1" applyBorder="1" applyAlignment="1">
      <alignment horizontal="right" vertical="center"/>
    </xf>
    <xf numFmtId="4" fontId="1" fillId="2" borderId="2" xfId="0" applyNumberFormat="1" applyFont="1" applyFill="1" applyBorder="1" applyAlignment="1">
      <alignment horizontal="left" vertical="center"/>
    </xf>
    <xf numFmtId="4" fontId="1" fillId="2" borderId="0" xfId="0" applyNumberFormat="1" applyFont="1" applyFill="1" applyAlignment="1">
      <alignment vertical="center"/>
    </xf>
    <xf numFmtId="4" fontId="1" fillId="2" borderId="2" xfId="0" applyNumberFormat="1" applyFont="1" applyFill="1" applyBorder="1" applyAlignment="1" applyProtection="1">
      <alignment horizontal="right" vertical="center"/>
      <protection locked="0"/>
    </xf>
    <xf numFmtId="0" fontId="1" fillId="4" borderId="0" xfId="0" applyFont="1" applyFill="1" applyAlignment="1">
      <alignment horizontal="center" vertical="center"/>
    </xf>
    <xf numFmtId="49" fontId="1" fillId="4" borderId="0" xfId="0" applyNumberFormat="1" applyFont="1" applyFill="1" applyAlignment="1">
      <alignment horizontal="left" vertical="center" wrapText="1"/>
    </xf>
    <xf numFmtId="49" fontId="1" fillId="4" borderId="0" xfId="0" applyNumberFormat="1" applyFont="1" applyFill="1" applyAlignment="1">
      <alignment horizontal="center" vertical="center"/>
    </xf>
    <xf numFmtId="4" fontId="1" fillId="3" borderId="3" xfId="0" applyNumberFormat="1" applyFont="1" applyFill="1" applyBorder="1" applyAlignment="1">
      <alignment vertical="center"/>
    </xf>
    <xf numFmtId="4" fontId="2" fillId="3" borderId="1" xfId="0" applyNumberFormat="1" applyFont="1" applyFill="1" applyBorder="1" applyAlignment="1">
      <alignment horizontal="right" vertical="center"/>
    </xf>
    <xf numFmtId="4" fontId="2" fillId="3" borderId="4" xfId="0" applyNumberFormat="1" applyFont="1" applyFill="1" applyBorder="1" applyAlignment="1">
      <alignment horizontal="left" vertical="center"/>
    </xf>
    <xf numFmtId="0" fontId="1" fillId="2" borderId="2" xfId="0" applyFont="1" applyFill="1" applyBorder="1"/>
    <xf numFmtId="0" fontId="2" fillId="3" borderId="2" xfId="0" applyFont="1" applyFill="1" applyBorder="1" applyAlignment="1">
      <alignment horizontal="center" wrapText="1"/>
    </xf>
    <xf numFmtId="0" fontId="1" fillId="2" borderId="2" xfId="0" applyFont="1" applyFill="1" applyBorder="1" applyAlignment="1">
      <alignment wrapText="1"/>
    </xf>
    <xf numFmtId="4" fontId="1" fillId="2" borderId="2" xfId="0" applyNumberFormat="1" applyFont="1" applyFill="1" applyBorder="1"/>
    <xf numFmtId="0" fontId="2" fillId="3" borderId="2" xfId="0" applyFont="1" applyFill="1" applyBorder="1"/>
    <xf numFmtId="4" fontId="2" fillId="3" borderId="2" xfId="0" applyNumberFormat="1" applyFont="1" applyFill="1" applyBorder="1"/>
    <xf numFmtId="0" fontId="2" fillId="3" borderId="2" xfId="0" applyFont="1" applyFill="1" applyBorder="1" applyAlignment="1">
      <alignment horizontal="center"/>
    </xf>
    <xf numFmtId="0" fontId="1" fillId="3" borderId="2" xfId="0" applyFont="1" applyFill="1" applyBorder="1"/>
  </cellXfs>
  <cellStyles count="1">
    <cellStyle name="Navadno" xfId="0" builtinId="0"/>
  </cellStyles>
  <dxfs count="15">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abSelected="1" workbookViewId="0">
      <selection activeCell="A22" sqref="A22"/>
    </sheetView>
  </sheetViews>
  <sheetFormatPr defaultRowHeight="14.25" x14ac:dyDescent="0.2"/>
  <cols>
    <col min="1" max="1" width="74.28515625" style="1" customWidth="1"/>
    <col min="2" max="2" width="25" style="1" customWidth="1"/>
    <col min="3" max="3" width="9.140625" style="1" customWidth="1"/>
    <col min="4" max="16384" width="9.140625" style="1"/>
  </cols>
  <sheetData>
    <row r="1" spans="1:2" ht="15" x14ac:dyDescent="0.25">
      <c r="A1" s="30" t="s">
        <v>516</v>
      </c>
      <c r="B1" s="31"/>
    </row>
    <row r="2" spans="1:2" x14ac:dyDescent="0.2">
      <c r="A2" s="24"/>
      <c r="B2" s="24"/>
    </row>
    <row r="3" spans="1:2" ht="15" x14ac:dyDescent="0.25">
      <c r="A3" s="25" t="s">
        <v>517</v>
      </c>
      <c r="B3" s="25" t="s">
        <v>518</v>
      </c>
    </row>
    <row r="4" spans="1:2" x14ac:dyDescent="0.2">
      <c r="A4" s="26" t="s">
        <v>62</v>
      </c>
      <c r="B4" s="27">
        <f>Preddela!G9</f>
        <v>0</v>
      </c>
    </row>
    <row r="5" spans="1:2" x14ac:dyDescent="0.2">
      <c r="A5" s="26" t="s">
        <v>71</v>
      </c>
      <c r="B5" s="27">
        <f>' Rušitvena dela'!G55</f>
        <v>0</v>
      </c>
    </row>
    <row r="6" spans="1:2" x14ac:dyDescent="0.2">
      <c r="A6" s="26" t="s">
        <v>126</v>
      </c>
      <c r="B6" s="27">
        <f>'Zemeljska dela'!G114</f>
        <v>0</v>
      </c>
    </row>
    <row r="7" spans="1:2" x14ac:dyDescent="0.2">
      <c r="A7" s="26" t="s">
        <v>217</v>
      </c>
      <c r="B7" s="27">
        <f>Garaža!G79</f>
        <v>0</v>
      </c>
    </row>
    <row r="8" spans="1:2" x14ac:dyDescent="0.2">
      <c r="A8" s="26" t="s">
        <v>294</v>
      </c>
      <c r="B8" s="27">
        <f>'Bet. ploščadi ob garaži'!G34</f>
        <v>0</v>
      </c>
    </row>
    <row r="9" spans="1:2" x14ac:dyDescent="0.2">
      <c r="A9" s="26" t="s">
        <v>519</v>
      </c>
      <c r="B9" s="27">
        <f>'Temelji podstavkov 220 kV'!G39</f>
        <v>0</v>
      </c>
    </row>
    <row r="10" spans="1:2" x14ac:dyDescent="0.2">
      <c r="A10" s="26" t="s">
        <v>342</v>
      </c>
      <c r="B10" s="27">
        <f>'Bet. ploščad pod odklopnikom'!G28</f>
        <v>0</v>
      </c>
    </row>
    <row r="11" spans="1:2" x14ac:dyDescent="0.2">
      <c r="A11" s="26" t="s">
        <v>355</v>
      </c>
      <c r="B11" s="27">
        <f>' Kanalizacija'!G55</f>
        <v>0</v>
      </c>
    </row>
    <row r="12" spans="1:2" x14ac:dyDescent="0.2">
      <c r="A12" s="26" t="s">
        <v>393</v>
      </c>
      <c r="B12" s="27">
        <f>' Kab. kanalizacija z jaški'!G60</f>
        <v>0</v>
      </c>
    </row>
    <row r="13" spans="1:2" x14ac:dyDescent="0.2">
      <c r="A13" s="26" t="s">
        <v>520</v>
      </c>
      <c r="B13" s="27">
        <f>'220 kV kabelske povezave'!G11</f>
        <v>0</v>
      </c>
    </row>
    <row r="14" spans="1:2" x14ac:dyDescent="0.2">
      <c r="A14" s="26" t="s">
        <v>449</v>
      </c>
      <c r="B14" s="27">
        <f>'Zunanja ureditev'!G20</f>
        <v>0</v>
      </c>
    </row>
    <row r="15" spans="1:2" x14ac:dyDescent="0.2">
      <c r="A15" s="26" t="s">
        <v>466</v>
      </c>
      <c r="B15" s="27">
        <f>'Gr. dela za razsvetljavo'!G11</f>
        <v>0</v>
      </c>
    </row>
    <row r="16" spans="1:2" x14ac:dyDescent="0.2">
      <c r="A16" s="26" t="s">
        <v>521</v>
      </c>
      <c r="B16" s="27">
        <f>'Bet. ploščad  400 kV'!G37</f>
        <v>0</v>
      </c>
    </row>
    <row r="17" spans="1:2" x14ac:dyDescent="0.2">
      <c r="A17" s="26" t="s">
        <v>486</v>
      </c>
      <c r="B17" s="27">
        <f>Ozemljitve!G31</f>
        <v>0</v>
      </c>
    </row>
    <row r="18" spans="1:2" ht="15" x14ac:dyDescent="0.25">
      <c r="A18" s="28" t="s">
        <v>522</v>
      </c>
      <c r="B18" s="29">
        <f>SUM($B$4:$B17)</f>
        <v>0</v>
      </c>
    </row>
  </sheetData>
  <sheetProtection algorithmName="SHA-512" hashValue="kFVI/bVwJWI8MDfr6E5q8SBiSk2E3/a+Bh7PXw1+NpZ7tQQ0P8TaOb/XS/0jEXFSlTVZw9ZDuoTj75cUbH1GZg==" saltValue="yf3pAX8reJUqws/7DSWRZQ==" spinCount="100000" sheet="1" objects="1" scenarios="1"/>
  <mergeCells count="1">
    <mergeCell ref="A1:B1"/>
  </mergeCells>
  <pageMargins left="0.7087" right="0.7087" top="1.1023622047244095" bottom="0.78740157480314965" header="0.31496062992125984" footer="0.31496062992125984"/>
  <pageSetup paperSize="9" scale="80"/>
  <headerFooter>
    <oddHeader>&amp;LŠt. načrta: R4PO01-6G/01A&amp;C&amp;G&amp;R&amp;P/&amp;N</oddHeader>
    <oddFooter>&amp;LDatoteka: &amp;F
Objekt: RTP 400/220/110 kV Podlog / Sistem za regulacijo moči (SSSC) v RTP Podlog&amp;RId. oznaka: R4PO01-6G1002A
Datum: april 2024</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56"/>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7"/>
      <c r="B2" s="8" t="s">
        <v>7</v>
      </c>
      <c r="C2" s="9"/>
      <c r="D2" s="7"/>
      <c r="E2" s="10"/>
      <c r="F2" s="10"/>
      <c r="G2" s="10"/>
      <c r="H2" s="6"/>
    </row>
    <row r="3" spans="1:8" ht="71.25" x14ac:dyDescent="0.25">
      <c r="A3" s="11"/>
      <c r="B3" s="12" t="s">
        <v>8</v>
      </c>
      <c r="C3" s="13"/>
      <c r="D3" s="11"/>
      <c r="E3" s="14"/>
      <c r="F3" s="14"/>
      <c r="G3" s="14"/>
      <c r="H3" s="6"/>
    </row>
    <row r="4" spans="1:8" ht="42.75" x14ac:dyDescent="0.25">
      <c r="A4" s="11"/>
      <c r="B4" s="12" t="s">
        <v>9</v>
      </c>
      <c r="C4" s="13"/>
      <c r="D4" s="11"/>
      <c r="E4" s="14"/>
      <c r="F4" s="14"/>
      <c r="G4" s="14"/>
      <c r="H4" s="6"/>
    </row>
    <row r="5" spans="1:8" ht="28.5" x14ac:dyDescent="0.25">
      <c r="A5" s="11"/>
      <c r="B5" s="12" t="s">
        <v>10</v>
      </c>
      <c r="C5" s="13"/>
      <c r="D5" s="11"/>
      <c r="E5" s="14"/>
      <c r="F5" s="14"/>
      <c r="G5" s="14"/>
      <c r="H5" s="6"/>
    </row>
    <row r="6" spans="1:8" ht="59.25" x14ac:dyDescent="0.25">
      <c r="A6" s="11"/>
      <c r="B6" s="12" t="s">
        <v>11</v>
      </c>
      <c r="C6" s="13"/>
      <c r="D6" s="11"/>
      <c r="E6" s="14"/>
      <c r="F6" s="14"/>
      <c r="G6" s="14"/>
      <c r="H6" s="6"/>
    </row>
    <row r="7" spans="1:8" ht="28.5" x14ac:dyDescent="0.25">
      <c r="A7" s="11"/>
      <c r="B7" s="12" t="s">
        <v>12</v>
      </c>
      <c r="C7" s="13"/>
      <c r="D7" s="11"/>
      <c r="E7" s="14"/>
      <c r="F7" s="14"/>
      <c r="G7" s="14"/>
      <c r="H7" s="6"/>
    </row>
    <row r="8" spans="1:8" ht="99.75" x14ac:dyDescent="0.25">
      <c r="A8" s="11"/>
      <c r="B8" s="12" t="s">
        <v>13</v>
      </c>
      <c r="C8" s="13"/>
      <c r="D8" s="11"/>
      <c r="E8" s="14"/>
      <c r="F8" s="14"/>
      <c r="G8" s="14"/>
      <c r="H8" s="6"/>
    </row>
    <row r="9" spans="1:8" ht="28.5" x14ac:dyDescent="0.25">
      <c r="A9" s="11"/>
      <c r="B9" s="12" t="s">
        <v>14</v>
      </c>
      <c r="C9" s="13"/>
      <c r="D9" s="11"/>
      <c r="E9" s="14"/>
      <c r="F9" s="14"/>
      <c r="G9" s="14"/>
      <c r="H9" s="6"/>
    </row>
    <row r="10" spans="1:8" ht="28.5" x14ac:dyDescent="0.25">
      <c r="A10" s="11"/>
      <c r="B10" s="12" t="s">
        <v>15</v>
      </c>
      <c r="C10" s="13"/>
      <c r="D10" s="11"/>
      <c r="E10" s="14"/>
      <c r="F10" s="14"/>
      <c r="G10" s="14"/>
      <c r="H10" s="6"/>
    </row>
    <row r="11" spans="1:8" ht="156.75" x14ac:dyDescent="0.25">
      <c r="A11" s="11"/>
      <c r="B11" s="12" t="s">
        <v>16</v>
      </c>
      <c r="C11" s="13"/>
      <c r="D11" s="11"/>
      <c r="E11" s="14"/>
      <c r="F11" s="14"/>
      <c r="G11" s="14"/>
      <c r="H11" s="6"/>
    </row>
    <row r="12" spans="1:8" ht="42.75" x14ac:dyDescent="0.25">
      <c r="A12" s="11"/>
      <c r="B12" s="12" t="s">
        <v>17</v>
      </c>
      <c r="C12" s="13"/>
      <c r="D12" s="11"/>
      <c r="E12" s="14"/>
      <c r="F12" s="14"/>
      <c r="G12" s="14"/>
      <c r="H12" s="6"/>
    </row>
    <row r="13" spans="1:8" ht="156.75" x14ac:dyDescent="0.25">
      <c r="A13" s="11"/>
      <c r="B13" s="12" t="s">
        <v>18</v>
      </c>
      <c r="C13" s="13"/>
      <c r="D13" s="11"/>
      <c r="E13" s="14"/>
      <c r="F13" s="14"/>
      <c r="G13" s="14"/>
      <c r="H13" s="6"/>
    </row>
    <row r="14" spans="1:8" ht="71.25" x14ac:dyDescent="0.25">
      <c r="A14" s="11"/>
      <c r="B14" s="12" t="s">
        <v>19</v>
      </c>
      <c r="C14" s="13"/>
      <c r="D14" s="11"/>
      <c r="E14" s="14"/>
      <c r="F14" s="14"/>
      <c r="G14" s="14"/>
      <c r="H14" s="6"/>
    </row>
    <row r="15" spans="1:8" ht="28.5" x14ac:dyDescent="0.25">
      <c r="A15" s="11"/>
      <c r="B15" s="12" t="s">
        <v>20</v>
      </c>
      <c r="C15" s="13"/>
      <c r="D15" s="11"/>
      <c r="E15" s="14"/>
      <c r="F15" s="14"/>
      <c r="G15" s="14"/>
      <c r="H15" s="6"/>
    </row>
    <row r="16" spans="1:8" ht="28.5" x14ac:dyDescent="0.25">
      <c r="A16" s="11"/>
      <c r="B16" s="12" t="s">
        <v>21</v>
      </c>
      <c r="C16" s="13"/>
      <c r="D16" s="11"/>
      <c r="E16" s="14"/>
      <c r="F16" s="14"/>
      <c r="G16" s="14"/>
      <c r="H16" s="6"/>
    </row>
    <row r="17" spans="1:8" ht="114" x14ac:dyDescent="0.25">
      <c r="A17" s="11"/>
      <c r="B17" s="12" t="s">
        <v>22</v>
      </c>
      <c r="C17" s="13"/>
      <c r="D17" s="11"/>
      <c r="E17" s="14"/>
      <c r="F17" s="14"/>
      <c r="G17" s="14"/>
      <c r="H17" s="6"/>
    </row>
    <row r="18" spans="1:8" ht="85.5" x14ac:dyDescent="0.25">
      <c r="A18" s="11"/>
      <c r="B18" s="12" t="s">
        <v>23</v>
      </c>
      <c r="C18" s="13"/>
      <c r="D18" s="11"/>
      <c r="E18" s="14"/>
      <c r="F18" s="14"/>
      <c r="G18" s="14"/>
      <c r="H18" s="6"/>
    </row>
    <row r="19" spans="1:8" ht="42.75" x14ac:dyDescent="0.25">
      <c r="A19" s="11"/>
      <c r="B19" s="12" t="s">
        <v>24</v>
      </c>
      <c r="C19" s="13"/>
      <c r="D19" s="11"/>
      <c r="E19" s="14"/>
      <c r="F19" s="14"/>
      <c r="G19" s="14"/>
      <c r="H19" s="6"/>
    </row>
    <row r="20" spans="1:8" ht="57" x14ac:dyDescent="0.25">
      <c r="A20" s="11"/>
      <c r="B20" s="12" t="s">
        <v>25</v>
      </c>
      <c r="C20" s="13"/>
      <c r="D20" s="11"/>
      <c r="E20" s="14"/>
      <c r="F20" s="14"/>
      <c r="G20" s="14"/>
      <c r="H20" s="6"/>
    </row>
    <row r="21" spans="1:8" ht="57" x14ac:dyDescent="0.25">
      <c r="A21" s="11"/>
      <c r="B21" s="12" t="s">
        <v>26</v>
      </c>
      <c r="C21" s="13"/>
      <c r="D21" s="11"/>
      <c r="E21" s="14"/>
      <c r="F21" s="14"/>
      <c r="G21" s="14"/>
      <c r="H21" s="6"/>
    </row>
    <row r="22" spans="1:8" ht="99.75" x14ac:dyDescent="0.25">
      <c r="A22" s="11"/>
      <c r="B22" s="12" t="s">
        <v>27</v>
      </c>
      <c r="C22" s="13"/>
      <c r="D22" s="11"/>
      <c r="E22" s="14"/>
      <c r="F22" s="14"/>
      <c r="G22" s="14"/>
      <c r="H22" s="6"/>
    </row>
    <row r="23" spans="1:8" ht="42.75" x14ac:dyDescent="0.25">
      <c r="A23" s="11"/>
      <c r="B23" s="12" t="s">
        <v>28</v>
      </c>
      <c r="C23" s="13"/>
      <c r="D23" s="11"/>
      <c r="E23" s="14"/>
      <c r="F23" s="14"/>
      <c r="G23" s="14"/>
      <c r="H23" s="6"/>
    </row>
    <row r="24" spans="1:8" ht="57" x14ac:dyDescent="0.25">
      <c r="A24" s="11"/>
      <c r="B24" s="12" t="s">
        <v>29</v>
      </c>
      <c r="C24" s="13"/>
      <c r="D24" s="11"/>
      <c r="E24" s="14"/>
      <c r="F24" s="14"/>
      <c r="G24" s="14"/>
      <c r="H24" s="6"/>
    </row>
    <row r="25" spans="1:8" ht="71.25" x14ac:dyDescent="0.25">
      <c r="A25" s="11"/>
      <c r="B25" s="12" t="s">
        <v>30</v>
      </c>
      <c r="C25" s="13"/>
      <c r="D25" s="11"/>
      <c r="E25" s="14"/>
      <c r="F25" s="14"/>
      <c r="G25" s="14"/>
      <c r="H25" s="6"/>
    </row>
    <row r="26" spans="1:8" ht="42.75" x14ac:dyDescent="0.25">
      <c r="A26" s="11"/>
      <c r="B26" s="12" t="s">
        <v>31</v>
      </c>
      <c r="C26" s="13"/>
      <c r="D26" s="11"/>
      <c r="E26" s="14"/>
      <c r="F26" s="14"/>
      <c r="G26" s="14"/>
      <c r="H26" s="6"/>
    </row>
    <row r="27" spans="1:8" ht="85.5" x14ac:dyDescent="0.25">
      <c r="A27" s="11"/>
      <c r="B27" s="12" t="s">
        <v>32</v>
      </c>
      <c r="C27" s="13"/>
      <c r="D27" s="11"/>
      <c r="E27" s="14"/>
      <c r="F27" s="14"/>
      <c r="G27" s="14"/>
      <c r="H27" s="6"/>
    </row>
    <row r="28" spans="1:8" ht="42.75" x14ac:dyDescent="0.25">
      <c r="A28" s="11"/>
      <c r="B28" s="12" t="s">
        <v>33</v>
      </c>
      <c r="C28" s="13"/>
      <c r="D28" s="11"/>
      <c r="E28" s="14"/>
      <c r="F28" s="14"/>
      <c r="G28" s="14"/>
      <c r="H28" s="6"/>
    </row>
    <row r="29" spans="1:8" ht="42.75" x14ac:dyDescent="0.25">
      <c r="A29" s="11"/>
      <c r="B29" s="12" t="s">
        <v>34</v>
      </c>
      <c r="C29" s="13"/>
      <c r="D29" s="11"/>
      <c r="E29" s="14"/>
      <c r="F29" s="14"/>
      <c r="G29" s="14"/>
      <c r="H29" s="6"/>
    </row>
    <row r="30" spans="1:8" x14ac:dyDescent="0.25">
      <c r="A30" s="11"/>
      <c r="B30" s="12" t="s">
        <v>35</v>
      </c>
      <c r="C30" s="13"/>
      <c r="D30" s="11"/>
      <c r="E30" s="14"/>
      <c r="F30" s="14"/>
      <c r="G30" s="14"/>
      <c r="H30" s="6"/>
    </row>
    <row r="31" spans="1:8" ht="57" x14ac:dyDescent="0.25">
      <c r="A31" s="11"/>
      <c r="B31" s="12" t="s">
        <v>36</v>
      </c>
      <c r="C31" s="13"/>
      <c r="D31" s="11"/>
      <c r="E31" s="14"/>
      <c r="F31" s="14"/>
      <c r="G31" s="14"/>
      <c r="H31" s="6"/>
    </row>
    <row r="32" spans="1:8" ht="42.75" x14ac:dyDescent="0.25">
      <c r="A32" s="11"/>
      <c r="B32" s="12" t="s">
        <v>37</v>
      </c>
      <c r="C32" s="13"/>
      <c r="D32" s="11"/>
      <c r="E32" s="14"/>
      <c r="F32" s="14"/>
      <c r="G32" s="14"/>
      <c r="H32" s="6"/>
    </row>
    <row r="33" spans="1:8" x14ac:dyDescent="0.25">
      <c r="A33" s="11"/>
      <c r="B33" s="12" t="s">
        <v>38</v>
      </c>
      <c r="C33" s="13"/>
      <c r="D33" s="11"/>
      <c r="E33" s="14"/>
      <c r="F33" s="14"/>
      <c r="G33" s="14"/>
      <c r="H33" s="6"/>
    </row>
    <row r="34" spans="1:8" ht="57" x14ac:dyDescent="0.25">
      <c r="A34" s="11"/>
      <c r="B34" s="12" t="s">
        <v>39</v>
      </c>
      <c r="C34" s="13"/>
      <c r="D34" s="11"/>
      <c r="E34" s="14"/>
      <c r="F34" s="14"/>
      <c r="G34" s="14"/>
      <c r="H34" s="6"/>
    </row>
    <row r="35" spans="1:8" ht="28.5" x14ac:dyDescent="0.25">
      <c r="A35" s="11"/>
      <c r="B35" s="12" t="s">
        <v>40</v>
      </c>
      <c r="C35" s="13"/>
      <c r="D35" s="11"/>
      <c r="E35" s="14"/>
      <c r="F35" s="14"/>
      <c r="G35" s="14"/>
      <c r="H35" s="6"/>
    </row>
    <row r="36" spans="1:8" ht="71.25" x14ac:dyDescent="0.25">
      <c r="A36" s="11"/>
      <c r="B36" s="12" t="s">
        <v>41</v>
      </c>
      <c r="C36" s="13"/>
      <c r="D36" s="11"/>
      <c r="E36" s="14"/>
      <c r="F36" s="14"/>
      <c r="G36" s="14"/>
      <c r="H36" s="6"/>
    </row>
    <row r="37" spans="1:8" ht="71.25" x14ac:dyDescent="0.25">
      <c r="A37" s="11"/>
      <c r="B37" s="12" t="s">
        <v>42</v>
      </c>
      <c r="C37" s="13"/>
      <c r="D37" s="11"/>
      <c r="E37" s="14"/>
      <c r="F37" s="14"/>
      <c r="G37" s="14"/>
      <c r="H37" s="6"/>
    </row>
    <row r="38" spans="1:8" x14ac:dyDescent="0.25">
      <c r="A38" s="11"/>
      <c r="B38" s="12" t="s">
        <v>43</v>
      </c>
      <c r="C38" s="13"/>
      <c r="D38" s="11"/>
      <c r="E38" s="14"/>
      <c r="F38" s="14"/>
      <c r="G38" s="14"/>
      <c r="H38" s="6"/>
    </row>
    <row r="39" spans="1:8" ht="71.25" x14ac:dyDescent="0.25">
      <c r="A39" s="11"/>
      <c r="B39" s="12" t="s">
        <v>44</v>
      </c>
      <c r="C39" s="13"/>
      <c r="D39" s="11"/>
      <c r="E39" s="14"/>
      <c r="F39" s="14"/>
      <c r="G39" s="14"/>
      <c r="H39" s="6"/>
    </row>
    <row r="40" spans="1:8" ht="28.5" x14ac:dyDescent="0.25">
      <c r="A40" s="11"/>
      <c r="B40" s="12" t="s">
        <v>45</v>
      </c>
      <c r="C40" s="13"/>
      <c r="D40" s="11"/>
      <c r="E40" s="14"/>
      <c r="F40" s="14"/>
      <c r="G40" s="14"/>
      <c r="H40" s="6"/>
    </row>
    <row r="41" spans="1:8" ht="42.75" x14ac:dyDescent="0.25">
      <c r="A41" s="11"/>
      <c r="B41" s="12" t="s">
        <v>46</v>
      </c>
      <c r="C41" s="13"/>
      <c r="D41" s="11"/>
      <c r="E41" s="14"/>
      <c r="F41" s="14"/>
      <c r="G41" s="14"/>
      <c r="H41" s="6"/>
    </row>
    <row r="42" spans="1:8" ht="42.75" x14ac:dyDescent="0.25">
      <c r="A42" s="11"/>
      <c r="B42" s="12" t="s">
        <v>47</v>
      </c>
      <c r="C42" s="13"/>
      <c r="D42" s="11"/>
      <c r="E42" s="14"/>
      <c r="F42" s="14"/>
      <c r="G42" s="14"/>
      <c r="H42" s="6"/>
    </row>
    <row r="43" spans="1:8" x14ac:dyDescent="0.25">
      <c r="A43" s="11"/>
      <c r="B43" s="12" t="s">
        <v>48</v>
      </c>
      <c r="C43" s="13"/>
      <c r="D43" s="11"/>
      <c r="E43" s="14"/>
      <c r="F43" s="14"/>
      <c r="G43" s="14"/>
      <c r="H43" s="6"/>
    </row>
    <row r="44" spans="1:8" x14ac:dyDescent="0.25">
      <c r="A44" s="11"/>
      <c r="B44" s="12" t="s">
        <v>49</v>
      </c>
      <c r="C44" s="13"/>
      <c r="D44" s="11"/>
      <c r="E44" s="14"/>
      <c r="F44" s="14"/>
      <c r="G44" s="14"/>
      <c r="H44" s="6"/>
    </row>
    <row r="45" spans="1:8" ht="28.5" x14ac:dyDescent="0.25">
      <c r="A45" s="11"/>
      <c r="B45" s="12" t="s">
        <v>50</v>
      </c>
      <c r="C45" s="13"/>
      <c r="D45" s="11"/>
      <c r="E45" s="14"/>
      <c r="F45" s="14"/>
      <c r="G45" s="14"/>
      <c r="H45" s="6"/>
    </row>
    <row r="46" spans="1:8" x14ac:dyDescent="0.25">
      <c r="A46" s="11"/>
      <c r="B46" s="12" t="s">
        <v>51</v>
      </c>
      <c r="C46" s="13"/>
      <c r="D46" s="11"/>
      <c r="E46" s="14"/>
      <c r="F46" s="14"/>
      <c r="G46" s="14"/>
      <c r="H46" s="6"/>
    </row>
    <row r="47" spans="1:8" ht="42.75" x14ac:dyDescent="0.25">
      <c r="A47" s="11"/>
      <c r="B47" s="12" t="s">
        <v>52</v>
      </c>
      <c r="C47" s="13"/>
      <c r="D47" s="11"/>
      <c r="E47" s="14"/>
      <c r="F47" s="14"/>
      <c r="G47" s="14"/>
      <c r="H47" s="6"/>
    </row>
    <row r="48" spans="1:8" ht="42.75" x14ac:dyDescent="0.25">
      <c r="A48" s="11"/>
      <c r="B48" s="12" t="s">
        <v>53</v>
      </c>
      <c r="C48" s="13"/>
      <c r="D48" s="11"/>
      <c r="E48" s="14"/>
      <c r="F48" s="14"/>
      <c r="G48" s="14"/>
      <c r="H48" s="6"/>
    </row>
    <row r="49" spans="1:8" ht="28.5" x14ac:dyDescent="0.25">
      <c r="A49" s="11"/>
      <c r="B49" s="12" t="s">
        <v>54</v>
      </c>
      <c r="C49" s="13"/>
      <c r="D49" s="11"/>
      <c r="E49" s="14"/>
      <c r="F49" s="14"/>
      <c r="G49" s="14"/>
      <c r="H49" s="6"/>
    </row>
    <row r="50" spans="1:8" ht="42.75" x14ac:dyDescent="0.25">
      <c r="A50" s="11"/>
      <c r="B50" s="12" t="s">
        <v>55</v>
      </c>
      <c r="C50" s="13"/>
      <c r="D50" s="11"/>
      <c r="E50" s="14"/>
      <c r="F50" s="14"/>
      <c r="G50" s="14"/>
      <c r="H50" s="6"/>
    </row>
    <row r="51" spans="1:8" ht="185.25" x14ac:dyDescent="0.25">
      <c r="A51" s="11"/>
      <c r="B51" s="12" t="s">
        <v>56</v>
      </c>
      <c r="C51" s="13"/>
      <c r="D51" s="11"/>
      <c r="E51" s="14"/>
      <c r="F51" s="14"/>
      <c r="G51" s="14"/>
      <c r="H51" s="6"/>
    </row>
    <row r="52" spans="1:8" ht="156.75" x14ac:dyDescent="0.25">
      <c r="A52" s="11"/>
      <c r="B52" s="12" t="s">
        <v>57</v>
      </c>
      <c r="C52" s="13"/>
      <c r="D52" s="11"/>
      <c r="E52" s="14"/>
      <c r="F52" s="14"/>
      <c r="G52" s="14"/>
      <c r="H52" s="6"/>
    </row>
    <row r="53" spans="1:8" ht="57" x14ac:dyDescent="0.25">
      <c r="A53" s="11"/>
      <c r="B53" s="12" t="s">
        <v>58</v>
      </c>
      <c r="C53" s="13"/>
      <c r="D53" s="11"/>
      <c r="E53" s="14"/>
      <c r="F53" s="14"/>
      <c r="G53" s="14"/>
      <c r="H53" s="6"/>
    </row>
    <row r="54" spans="1:8" ht="42.75" x14ac:dyDescent="0.25">
      <c r="A54" s="11"/>
      <c r="B54" s="12" t="s">
        <v>59</v>
      </c>
      <c r="C54" s="13"/>
      <c r="D54" s="11"/>
      <c r="E54" s="14"/>
      <c r="F54" s="14"/>
      <c r="G54" s="14"/>
      <c r="H54" s="6"/>
    </row>
    <row r="55" spans="1:8" ht="28.5" x14ac:dyDescent="0.25">
      <c r="A55" s="11"/>
      <c r="B55" s="12" t="s">
        <v>60</v>
      </c>
      <c r="C55" s="13"/>
      <c r="D55" s="11"/>
      <c r="E55" s="14"/>
      <c r="F55" s="14"/>
      <c r="G55" s="14"/>
      <c r="H55" s="6"/>
    </row>
    <row r="56" spans="1:8" ht="28.5" x14ac:dyDescent="0.25">
      <c r="A56" s="11"/>
      <c r="B56" s="12" t="s">
        <v>61</v>
      </c>
      <c r="C56" s="13"/>
      <c r="D56" s="11"/>
      <c r="E56" s="15"/>
      <c r="F56" s="14"/>
      <c r="G56" s="14"/>
      <c r="H56" s="6"/>
    </row>
  </sheetData>
  <sheetProtection algorithmName="SHA-512" hashValue="T8G6S4tqjHdgoQSLmPmQIbmHfw7MJdbopRTb/khj1LrfYYueuMlxL7JdwFMO+SLA8ypmWQd+VQzYAEgS6f149w==" saltValue="/5NDrf/q7CkwyNxVTwJi6A==" spinCount="100000" sheet="1" objects="1" scenarios="1"/>
  <conditionalFormatting sqref="E1:E1048576">
    <cfRule type="expression" dxfId="14" priority="1">
      <formula>CELL("protect",E1)=0</formula>
    </cfRule>
  </conditionalFormatting>
  <pageMargins left="0.7087" right="0.7087" top="1.1023622047244095" bottom="0.78740157480314965" header="0.31496062992125984" footer="0.31496062992125984"/>
  <pageSetup paperSize="9" scale="85" fitToHeight="1000" orientation="landscape"/>
  <headerFooter>
    <oddHeader>&amp;LŠt. načrta: R4PO01-6G/01A&amp;C&amp;G&amp;R&amp;P/&amp;N</oddHeader>
    <oddFooter>&amp;LDatoteka: &amp;F
Objekt: RTP 400/220/110 kV Podlog / Sistem za regulacijo moči (SSSC) v RTP Podlog&amp;RId. oznaka: R4PO01-6G1002A
Datum: april 2024</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9"/>
  <sheetViews>
    <sheetView workbookViewId="0">
      <selection activeCell="E6" sqref="E6"/>
    </sheetView>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7"/>
      <c r="B2" s="8" t="s">
        <v>62</v>
      </c>
      <c r="C2" s="9"/>
      <c r="D2" s="7"/>
      <c r="E2" s="10"/>
      <c r="F2" s="10"/>
      <c r="G2" s="10"/>
      <c r="H2" s="6"/>
    </row>
    <row r="3" spans="1:8" x14ac:dyDescent="0.25">
      <c r="A3" s="11"/>
      <c r="B3" s="12" t="s">
        <v>63</v>
      </c>
      <c r="C3" s="13"/>
      <c r="D3" s="11"/>
      <c r="E3" s="14"/>
      <c r="F3" s="14"/>
      <c r="G3" s="14"/>
      <c r="H3" s="6"/>
    </row>
    <row r="4" spans="1:8" ht="30" x14ac:dyDescent="0.25">
      <c r="A4" s="7"/>
      <c r="B4" s="8" t="s">
        <v>64</v>
      </c>
      <c r="C4" s="9"/>
      <c r="D4" s="7"/>
      <c r="E4" s="10"/>
      <c r="F4" s="10"/>
      <c r="G4" s="10"/>
      <c r="H4" s="6"/>
    </row>
    <row r="5" spans="1:8" ht="42.75" x14ac:dyDescent="0.25">
      <c r="A5" s="11"/>
      <c r="B5" s="12" t="s">
        <v>65</v>
      </c>
      <c r="C5" s="13"/>
      <c r="D5" s="11"/>
      <c r="E5" s="14"/>
      <c r="F5" s="14"/>
      <c r="G5" s="14"/>
      <c r="H5" s="6"/>
    </row>
    <row r="6" spans="1:8" ht="28.5" x14ac:dyDescent="0.25">
      <c r="A6" s="11">
        <v>1</v>
      </c>
      <c r="B6" s="12" t="s">
        <v>66</v>
      </c>
      <c r="C6" s="13" t="s">
        <v>67</v>
      </c>
      <c r="D6" s="11">
        <v>1</v>
      </c>
      <c r="E6" s="17"/>
      <c r="F6" s="14">
        <f>IF(ISNUMBER(E6),IF(E6&gt;0,ROUND(E6,2),0),0)</f>
        <v>0</v>
      </c>
      <c r="G6" s="14">
        <f>ROUND(D6*F6,2)</f>
        <v>0</v>
      </c>
      <c r="H6" s="6"/>
    </row>
    <row r="7" spans="1:8" ht="28.5" x14ac:dyDescent="0.25">
      <c r="A7" s="11">
        <v>2</v>
      </c>
      <c r="B7" s="12" t="s">
        <v>68</v>
      </c>
      <c r="C7" s="13" t="s">
        <v>67</v>
      </c>
      <c r="D7" s="11">
        <v>1</v>
      </c>
      <c r="E7" s="17">
        <v>0</v>
      </c>
      <c r="F7" s="14">
        <f>IF(ISNUMBER(E7),IF(E7&gt;0,ROUND(E7,2),0),0)</f>
        <v>0</v>
      </c>
      <c r="G7" s="14">
        <f>ROUND(D7*F7,2)</f>
        <v>0</v>
      </c>
      <c r="H7" s="6"/>
    </row>
    <row r="8" spans="1:8" x14ac:dyDescent="0.25">
      <c r="A8" s="11">
        <v>3</v>
      </c>
      <c r="B8" s="12" t="s">
        <v>69</v>
      </c>
      <c r="C8" s="13" t="s">
        <v>67</v>
      </c>
      <c r="D8" s="11">
        <v>1</v>
      </c>
      <c r="E8" s="17">
        <v>0</v>
      </c>
      <c r="F8" s="14">
        <f>IF(ISNUMBER(E8),IF(E8&gt;0,ROUND(E8,2),0),0)</f>
        <v>0</v>
      </c>
      <c r="G8" s="14">
        <f>ROUND(D8*F8,2)</f>
        <v>0</v>
      </c>
      <c r="H8" s="6"/>
    </row>
    <row r="9" spans="1:8" ht="15" x14ac:dyDescent="0.25">
      <c r="A9" s="18"/>
      <c r="B9" s="19"/>
      <c r="C9" s="20"/>
      <c r="D9" s="18"/>
      <c r="E9" s="23" t="s">
        <v>70</v>
      </c>
      <c r="F9" s="21"/>
      <c r="G9" s="22">
        <f>SUM(G$2:G8)</f>
        <v>0</v>
      </c>
      <c r="H9" s="16"/>
    </row>
  </sheetData>
  <sheetProtection algorithmName="SHA-512" hashValue="ApUabSQfLSNR8zVWMRP4LQv2bJ0giEaZ0YSyIj+DnJbfTEp4O94Phvo3cJA85x+mifEX9NZIqxsBS8OP/I7gOg==" saltValue="it5li3aCU8waTsoj5ZAlFA==" spinCount="100000" sheet="1" objects="1" scenarios="1"/>
  <conditionalFormatting sqref="E1:E1048576">
    <cfRule type="expression" dxfId="13" priority="1">
      <formula>CELL("protect",E1)=0</formula>
    </cfRule>
  </conditionalFormatting>
  <dataValidations count="1">
    <dataValidation type="custom" showErrorMessage="1" errorTitle="Nepravilen vnos cene" error="Cena mora biti nenegativno število z največ dvema decimalkama!" sqref="E6:E8" xr:uid="{084C2A66-823D-4663-B79A-BE4C33628E40}">
      <formula1>AND(ISNUMBER(E6),E6&gt;=0,ROUND(E6*100,6)-INT(E6*100)=0,NOT(ISBLANK(E6)))</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R4PO01-6G/01A&amp;C&amp;G&amp;R&amp;P/&amp;N</oddHeader>
    <oddFooter>&amp;LDatoteka: &amp;F
Objekt: RTP 400/220/110 kV Podlog / Sistem za regulacijo moči (SSSC) v RTP Podlog&amp;RId. oznaka: R4PO01-6G1002A
Datum: april 2024</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H55"/>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7"/>
      <c r="B2" s="8" t="s">
        <v>71</v>
      </c>
      <c r="C2" s="9"/>
      <c r="D2" s="7"/>
      <c r="E2" s="10"/>
      <c r="F2" s="10"/>
      <c r="G2" s="10"/>
      <c r="H2" s="6"/>
    </row>
    <row r="3" spans="1:8" x14ac:dyDescent="0.25">
      <c r="A3" s="11"/>
      <c r="B3" s="12" t="s">
        <v>72</v>
      </c>
      <c r="C3" s="13"/>
      <c r="D3" s="11"/>
      <c r="E3" s="14"/>
      <c r="F3" s="14"/>
      <c r="G3" s="14"/>
      <c r="H3" s="6"/>
    </row>
    <row r="4" spans="1:8" ht="28.5" x14ac:dyDescent="0.25">
      <c r="A4" s="11"/>
      <c r="B4" s="12" t="s">
        <v>73</v>
      </c>
      <c r="C4" s="13"/>
      <c r="D4" s="11"/>
      <c r="E4" s="14"/>
      <c r="F4" s="14"/>
      <c r="G4" s="14"/>
      <c r="H4" s="6"/>
    </row>
    <row r="5" spans="1:8" ht="57" x14ac:dyDescent="0.25">
      <c r="A5" s="11"/>
      <c r="B5" s="12" t="s">
        <v>74</v>
      </c>
      <c r="C5" s="13"/>
      <c r="D5" s="11"/>
      <c r="E5" s="14"/>
      <c r="F5" s="14"/>
      <c r="G5" s="14"/>
      <c r="H5" s="6"/>
    </row>
    <row r="6" spans="1:8" ht="273" x14ac:dyDescent="0.25">
      <c r="A6" s="11"/>
      <c r="B6" s="12" t="s">
        <v>75</v>
      </c>
      <c r="C6" s="13"/>
      <c r="D6" s="11"/>
      <c r="E6" s="14"/>
      <c r="F6" s="14"/>
      <c r="G6" s="14"/>
      <c r="H6" s="6"/>
    </row>
    <row r="7" spans="1:8" ht="15" x14ac:dyDescent="0.25">
      <c r="A7" s="7"/>
      <c r="B7" s="8" t="s">
        <v>76</v>
      </c>
      <c r="C7" s="9"/>
      <c r="D7" s="7"/>
      <c r="E7" s="10"/>
      <c r="F7" s="10"/>
      <c r="G7" s="10"/>
      <c r="H7" s="6"/>
    </row>
    <row r="8" spans="1:8" ht="42.75" x14ac:dyDescent="0.25">
      <c r="A8" s="11"/>
      <c r="B8" s="12" t="s">
        <v>77</v>
      </c>
      <c r="C8" s="13"/>
      <c r="D8" s="11"/>
      <c r="E8" s="14"/>
      <c r="F8" s="14"/>
      <c r="G8" s="14"/>
      <c r="H8" s="6"/>
    </row>
    <row r="9" spans="1:8" ht="99.75" x14ac:dyDescent="0.25">
      <c r="A9" s="11">
        <v>4</v>
      </c>
      <c r="B9" s="12" t="s">
        <v>78</v>
      </c>
      <c r="C9" s="13" t="s">
        <v>67</v>
      </c>
      <c r="D9" s="11">
        <v>1</v>
      </c>
      <c r="E9" s="17">
        <v>0</v>
      </c>
      <c r="F9" s="14">
        <f>IF(ISNUMBER(E9),IF(E9&gt;0,ROUND(E9,2),0),0)</f>
        <v>0</v>
      </c>
      <c r="G9" s="14">
        <f>ROUND(D9*F9,2)</f>
        <v>0</v>
      </c>
      <c r="H9" s="6"/>
    </row>
    <row r="10" spans="1:8" ht="128.25" x14ac:dyDescent="0.25">
      <c r="A10" s="11">
        <v>5</v>
      </c>
      <c r="B10" s="12" t="s">
        <v>79</v>
      </c>
      <c r="C10" s="13" t="s">
        <v>67</v>
      </c>
      <c r="D10" s="11">
        <v>1</v>
      </c>
      <c r="E10" s="17">
        <v>0</v>
      </c>
      <c r="F10" s="14">
        <f>IF(ISNUMBER(E10),IF(E10&gt;0,ROUND(E10,2),0),0)</f>
        <v>0</v>
      </c>
      <c r="G10" s="14">
        <f>ROUND(D10*F10,2)</f>
        <v>0</v>
      </c>
      <c r="H10" s="6"/>
    </row>
    <row r="11" spans="1:8" ht="57" x14ac:dyDescent="0.25">
      <c r="A11" s="11">
        <v>6</v>
      </c>
      <c r="B11" s="12" t="s">
        <v>80</v>
      </c>
      <c r="C11" s="13" t="s">
        <v>67</v>
      </c>
      <c r="D11" s="11">
        <v>1</v>
      </c>
      <c r="E11" s="17">
        <v>0</v>
      </c>
      <c r="F11" s="14">
        <f>IF(ISNUMBER(E11),IF(E11&gt;0,ROUND(E11,2),0),0)</f>
        <v>0</v>
      </c>
      <c r="G11" s="14">
        <f>ROUND(D11*F11,2)</f>
        <v>0</v>
      </c>
      <c r="H11" s="6"/>
    </row>
    <row r="12" spans="1:8" ht="42.75" x14ac:dyDescent="0.25">
      <c r="A12" s="11">
        <v>7</v>
      </c>
      <c r="B12" s="12" t="s">
        <v>81</v>
      </c>
      <c r="C12" s="13" t="s">
        <v>82</v>
      </c>
      <c r="D12" s="11">
        <v>6</v>
      </c>
      <c r="E12" s="17">
        <v>0</v>
      </c>
      <c r="F12" s="14">
        <f>IF(ISNUMBER(E12),IF(E12&gt;0,ROUND(E12,2),0),0)</f>
        <v>0</v>
      </c>
      <c r="G12" s="14">
        <f>ROUND(D12*F12,2)</f>
        <v>0</v>
      </c>
      <c r="H12" s="6"/>
    </row>
    <row r="13" spans="1:8" ht="42.75" x14ac:dyDescent="0.25">
      <c r="A13" s="11">
        <v>8</v>
      </c>
      <c r="B13" s="12" t="s">
        <v>83</v>
      </c>
      <c r="C13" s="13" t="s">
        <v>82</v>
      </c>
      <c r="D13" s="11">
        <v>2</v>
      </c>
      <c r="E13" s="17">
        <v>0</v>
      </c>
      <c r="F13" s="14">
        <f>IF(ISNUMBER(E13),IF(E13&gt;0,ROUND(E13,2),0),0)</f>
        <v>0</v>
      </c>
      <c r="G13" s="14">
        <f>ROUND(D13*F13,2)</f>
        <v>0</v>
      </c>
      <c r="H13" s="6"/>
    </row>
    <row r="14" spans="1:8" ht="30" x14ac:dyDescent="0.25">
      <c r="A14" s="7"/>
      <c r="B14" s="8" t="s">
        <v>84</v>
      </c>
      <c r="C14" s="9"/>
      <c r="D14" s="7"/>
      <c r="E14" s="10"/>
      <c r="F14" s="10"/>
      <c r="G14" s="10"/>
      <c r="H14" s="6"/>
    </row>
    <row r="15" spans="1:8" ht="42.75" x14ac:dyDescent="0.25">
      <c r="A15" s="11">
        <v>9</v>
      </c>
      <c r="B15" s="12" t="s">
        <v>85</v>
      </c>
      <c r="C15" s="13" t="s">
        <v>82</v>
      </c>
      <c r="D15" s="11">
        <v>38</v>
      </c>
      <c r="E15" s="17">
        <v>0</v>
      </c>
      <c r="F15" s="14">
        <f>IF(ISNUMBER(E15),IF(E15&gt;0,ROUND(E15,2),0),0)</f>
        <v>0</v>
      </c>
      <c r="G15" s="14">
        <f>ROUND(D15*F15,2)</f>
        <v>0</v>
      </c>
      <c r="H15" s="6"/>
    </row>
    <row r="16" spans="1:8" ht="42.75" x14ac:dyDescent="0.25">
      <c r="A16" s="11">
        <v>10</v>
      </c>
      <c r="B16" s="12" t="s">
        <v>86</v>
      </c>
      <c r="C16" s="13" t="s">
        <v>82</v>
      </c>
      <c r="D16" s="11">
        <v>20</v>
      </c>
      <c r="E16" s="17">
        <v>0</v>
      </c>
      <c r="F16" s="14">
        <f>IF(ISNUMBER(E16),IF(E16&gt;0,ROUND(E16,2),0),0)</f>
        <v>0</v>
      </c>
      <c r="G16" s="14">
        <f>ROUND(D16*F16,2)</f>
        <v>0</v>
      </c>
      <c r="H16" s="6"/>
    </row>
    <row r="17" spans="1:8" ht="42.75" x14ac:dyDescent="0.25">
      <c r="A17" s="11">
        <v>11</v>
      </c>
      <c r="B17" s="12" t="s">
        <v>87</v>
      </c>
      <c r="C17" s="13" t="s">
        <v>82</v>
      </c>
      <c r="D17" s="11">
        <v>10</v>
      </c>
      <c r="E17" s="17">
        <v>0</v>
      </c>
      <c r="F17" s="14">
        <f>IF(ISNUMBER(E17),IF(E17&gt;0,ROUND(E17,2),0),0)</f>
        <v>0</v>
      </c>
      <c r="G17" s="14">
        <f>ROUND(D17*F17,2)</f>
        <v>0</v>
      </c>
      <c r="H17" s="6"/>
    </row>
    <row r="18" spans="1:8" ht="30" x14ac:dyDescent="0.25">
      <c r="A18" s="7"/>
      <c r="B18" s="8" t="s">
        <v>88</v>
      </c>
      <c r="C18" s="9"/>
      <c r="D18" s="7"/>
      <c r="E18" s="10"/>
      <c r="F18" s="10"/>
      <c r="G18" s="10"/>
      <c r="H18" s="6"/>
    </row>
    <row r="19" spans="1:8" ht="42.75" x14ac:dyDescent="0.25">
      <c r="A19" s="11">
        <v>12</v>
      </c>
      <c r="B19" s="12" t="s">
        <v>89</v>
      </c>
      <c r="C19" s="13" t="s">
        <v>82</v>
      </c>
      <c r="D19" s="11">
        <v>17</v>
      </c>
      <c r="E19" s="17">
        <v>0</v>
      </c>
      <c r="F19" s="14">
        <f>IF(ISNUMBER(E19),IF(E19&gt;0,ROUND(E19,2),0),0)</f>
        <v>0</v>
      </c>
      <c r="G19" s="14">
        <f>ROUND(D19*F19,2)</f>
        <v>0</v>
      </c>
      <c r="H19" s="6"/>
    </row>
    <row r="20" spans="1:8" ht="42.75" x14ac:dyDescent="0.25">
      <c r="A20" s="11">
        <v>13</v>
      </c>
      <c r="B20" s="12" t="s">
        <v>90</v>
      </c>
      <c r="C20" s="13" t="s">
        <v>82</v>
      </c>
      <c r="D20" s="11">
        <v>2</v>
      </c>
      <c r="E20" s="17">
        <v>0</v>
      </c>
      <c r="F20" s="14">
        <f>IF(ISNUMBER(E20),IF(E20&gt;0,ROUND(E20,2),0),0)</f>
        <v>0</v>
      </c>
      <c r="G20" s="14">
        <f>ROUND(D20*F20,2)</f>
        <v>0</v>
      </c>
      <c r="H20" s="6"/>
    </row>
    <row r="21" spans="1:8" ht="30" x14ac:dyDescent="0.25">
      <c r="A21" s="7"/>
      <c r="B21" s="8" t="s">
        <v>91</v>
      </c>
      <c r="C21" s="9"/>
      <c r="D21" s="7"/>
      <c r="E21" s="10"/>
      <c r="F21" s="10"/>
      <c r="G21" s="10"/>
      <c r="H21" s="6"/>
    </row>
    <row r="22" spans="1:8" ht="28.5" x14ac:dyDescent="0.25">
      <c r="A22" s="11">
        <v>14</v>
      </c>
      <c r="B22" s="12" t="s">
        <v>92</v>
      </c>
      <c r="C22" s="13" t="s">
        <v>93</v>
      </c>
      <c r="D22" s="11">
        <v>108</v>
      </c>
      <c r="E22" s="17">
        <v>0</v>
      </c>
      <c r="F22" s="14">
        <f>IF(ISNUMBER(E22),IF(E22&gt;0,ROUND(E22,2),0),0)</f>
        <v>0</v>
      </c>
      <c r="G22" s="14">
        <f>ROUND(D22*F22,2)</f>
        <v>0</v>
      </c>
      <c r="H22" s="6"/>
    </row>
    <row r="23" spans="1:8" ht="28.5" x14ac:dyDescent="0.25">
      <c r="A23" s="11">
        <v>15</v>
      </c>
      <c r="B23" s="12" t="s">
        <v>94</v>
      </c>
      <c r="C23" s="13" t="s">
        <v>93</v>
      </c>
      <c r="D23" s="11">
        <v>54</v>
      </c>
      <c r="E23" s="17">
        <v>0</v>
      </c>
      <c r="F23" s="14">
        <f>IF(ISNUMBER(E23),IF(E23&gt;0,ROUND(E23,2),0),0)</f>
        <v>0</v>
      </c>
      <c r="G23" s="14">
        <f>ROUND(D23*F23,2)</f>
        <v>0</v>
      </c>
      <c r="H23" s="6"/>
    </row>
    <row r="24" spans="1:8" ht="28.5" x14ac:dyDescent="0.25">
      <c r="A24" s="11">
        <v>16</v>
      </c>
      <c r="B24" s="12" t="s">
        <v>95</v>
      </c>
      <c r="C24" s="13" t="s">
        <v>96</v>
      </c>
      <c r="D24" s="11">
        <v>216</v>
      </c>
      <c r="E24" s="17">
        <v>0</v>
      </c>
      <c r="F24" s="14">
        <f>IF(ISNUMBER(E24),IF(E24&gt;0,ROUND(E24,2),0),0)</f>
        <v>0</v>
      </c>
      <c r="G24" s="14">
        <f>ROUND(D24*F24,2)</f>
        <v>0</v>
      </c>
      <c r="H24" s="6"/>
    </row>
    <row r="25" spans="1:8" x14ac:dyDescent="0.25">
      <c r="A25" s="11">
        <v>17</v>
      </c>
      <c r="B25" s="12" t="s">
        <v>97</v>
      </c>
      <c r="C25" s="13" t="s">
        <v>98</v>
      </c>
      <c r="D25" s="11">
        <v>30</v>
      </c>
      <c r="E25" s="17">
        <v>0</v>
      </c>
      <c r="F25" s="14">
        <f>IF(ISNUMBER(E25),IF(E25&gt;0,ROUND(E25,2),0),0)</f>
        <v>0</v>
      </c>
      <c r="G25" s="14">
        <f>ROUND(D25*F25,2)</f>
        <v>0</v>
      </c>
      <c r="H25" s="6"/>
    </row>
    <row r="26" spans="1:8" ht="15" x14ac:dyDescent="0.25">
      <c r="A26" s="7"/>
      <c r="B26" s="8" t="s">
        <v>99</v>
      </c>
      <c r="C26" s="9"/>
      <c r="D26" s="7"/>
      <c r="E26" s="10"/>
      <c r="F26" s="10"/>
      <c r="G26" s="10"/>
      <c r="H26" s="6"/>
    </row>
    <row r="27" spans="1:8" ht="28.5" x14ac:dyDescent="0.25">
      <c r="A27" s="11">
        <v>18</v>
      </c>
      <c r="B27" s="12" t="s">
        <v>100</v>
      </c>
      <c r="C27" s="13" t="s">
        <v>93</v>
      </c>
      <c r="D27" s="11">
        <v>700</v>
      </c>
      <c r="E27" s="17">
        <v>0</v>
      </c>
      <c r="F27" s="14">
        <f t="shared" ref="F27:F35" si="0">IF(ISNUMBER(E27),IF(E27&gt;0,ROUND(E27,2),0),0)</f>
        <v>0</v>
      </c>
      <c r="G27" s="14">
        <f t="shared" ref="G27:G35" si="1">ROUND(D27*F27,2)</f>
        <v>0</v>
      </c>
      <c r="H27" s="6"/>
    </row>
    <row r="28" spans="1:8" ht="28.5" x14ac:dyDescent="0.25">
      <c r="A28" s="11">
        <v>19</v>
      </c>
      <c r="B28" s="12" t="s">
        <v>94</v>
      </c>
      <c r="C28" s="13" t="s">
        <v>93</v>
      </c>
      <c r="D28" s="11">
        <v>45</v>
      </c>
      <c r="E28" s="17">
        <v>0</v>
      </c>
      <c r="F28" s="14">
        <f t="shared" si="0"/>
        <v>0</v>
      </c>
      <c r="G28" s="14">
        <f t="shared" si="1"/>
        <v>0</v>
      </c>
      <c r="H28" s="6"/>
    </row>
    <row r="29" spans="1:8" ht="28.5" x14ac:dyDescent="0.25">
      <c r="A29" s="11">
        <v>20</v>
      </c>
      <c r="B29" s="12" t="s">
        <v>101</v>
      </c>
      <c r="C29" s="13" t="s">
        <v>96</v>
      </c>
      <c r="D29" s="11">
        <v>1226</v>
      </c>
      <c r="E29" s="17">
        <v>0</v>
      </c>
      <c r="F29" s="14">
        <f t="shared" si="0"/>
        <v>0</v>
      </c>
      <c r="G29" s="14">
        <f t="shared" si="1"/>
        <v>0</v>
      </c>
      <c r="H29" s="6"/>
    </row>
    <row r="30" spans="1:8" ht="42.75" x14ac:dyDescent="0.25">
      <c r="A30" s="11">
        <v>21</v>
      </c>
      <c r="B30" s="12" t="s">
        <v>102</v>
      </c>
      <c r="C30" s="13" t="s">
        <v>82</v>
      </c>
      <c r="D30" s="11">
        <v>172</v>
      </c>
      <c r="E30" s="17">
        <v>0</v>
      </c>
      <c r="F30" s="14">
        <f t="shared" si="0"/>
        <v>0</v>
      </c>
      <c r="G30" s="14">
        <f t="shared" si="1"/>
        <v>0</v>
      </c>
      <c r="H30" s="6"/>
    </row>
    <row r="31" spans="1:8" ht="42.75" x14ac:dyDescent="0.25">
      <c r="A31" s="11">
        <v>22</v>
      </c>
      <c r="B31" s="12" t="s">
        <v>103</v>
      </c>
      <c r="C31" s="13" t="s">
        <v>82</v>
      </c>
      <c r="D31" s="11">
        <v>43</v>
      </c>
      <c r="E31" s="17">
        <v>0</v>
      </c>
      <c r="F31" s="14">
        <f t="shared" si="0"/>
        <v>0</v>
      </c>
      <c r="G31" s="14">
        <f t="shared" si="1"/>
        <v>0</v>
      </c>
      <c r="H31" s="6"/>
    </row>
    <row r="32" spans="1:8" ht="57" x14ac:dyDescent="0.25">
      <c r="A32" s="11">
        <v>23</v>
      </c>
      <c r="B32" s="12" t="s">
        <v>104</v>
      </c>
      <c r="C32" s="13" t="s">
        <v>93</v>
      </c>
      <c r="D32" s="11">
        <v>16</v>
      </c>
      <c r="E32" s="17">
        <v>0</v>
      </c>
      <c r="F32" s="14">
        <f t="shared" si="0"/>
        <v>0</v>
      </c>
      <c r="G32" s="14">
        <f t="shared" si="1"/>
        <v>0</v>
      </c>
      <c r="H32" s="6"/>
    </row>
    <row r="33" spans="1:8" ht="42.75" x14ac:dyDescent="0.25">
      <c r="A33" s="11">
        <v>24</v>
      </c>
      <c r="B33" s="12" t="s">
        <v>105</v>
      </c>
      <c r="C33" s="13" t="s">
        <v>93</v>
      </c>
      <c r="D33" s="11">
        <v>550</v>
      </c>
      <c r="E33" s="17">
        <v>0</v>
      </c>
      <c r="F33" s="14">
        <f t="shared" si="0"/>
        <v>0</v>
      </c>
      <c r="G33" s="14">
        <f t="shared" si="1"/>
        <v>0</v>
      </c>
      <c r="H33" s="6"/>
    </row>
    <row r="34" spans="1:8" x14ac:dyDescent="0.25">
      <c r="A34" s="11">
        <v>25</v>
      </c>
      <c r="B34" s="12" t="s">
        <v>106</v>
      </c>
      <c r="C34" s="13" t="s">
        <v>93</v>
      </c>
      <c r="D34" s="11">
        <v>550</v>
      </c>
      <c r="E34" s="17">
        <v>0</v>
      </c>
      <c r="F34" s="14">
        <f t="shared" si="0"/>
        <v>0</v>
      </c>
      <c r="G34" s="14">
        <f t="shared" si="1"/>
        <v>0</v>
      </c>
      <c r="H34" s="6"/>
    </row>
    <row r="35" spans="1:8" x14ac:dyDescent="0.25">
      <c r="A35" s="11">
        <v>26</v>
      </c>
      <c r="B35" s="12" t="s">
        <v>97</v>
      </c>
      <c r="C35" s="13" t="s">
        <v>98</v>
      </c>
      <c r="D35" s="11">
        <v>100</v>
      </c>
      <c r="E35" s="17">
        <v>0</v>
      </c>
      <c r="F35" s="14">
        <f t="shared" si="0"/>
        <v>0</v>
      </c>
      <c r="G35" s="14">
        <f t="shared" si="1"/>
        <v>0</v>
      </c>
      <c r="H35" s="6"/>
    </row>
    <row r="36" spans="1:8" ht="15" x14ac:dyDescent="0.25">
      <c r="A36" s="7"/>
      <c r="B36" s="8" t="s">
        <v>107</v>
      </c>
      <c r="C36" s="9"/>
      <c r="D36" s="7"/>
      <c r="E36" s="10"/>
      <c r="F36" s="10"/>
      <c r="G36" s="10"/>
      <c r="H36" s="6"/>
    </row>
    <row r="37" spans="1:8" ht="28.5" x14ac:dyDescent="0.25">
      <c r="A37" s="11">
        <v>27</v>
      </c>
      <c r="B37" s="12" t="s">
        <v>108</v>
      </c>
      <c r="C37" s="13" t="s">
        <v>109</v>
      </c>
      <c r="D37" s="11">
        <v>35</v>
      </c>
      <c r="E37" s="17">
        <v>0</v>
      </c>
      <c r="F37" s="14">
        <f>IF(ISNUMBER(E37),IF(E37&gt;0,ROUND(E37,2),0),0)</f>
        <v>0</v>
      </c>
      <c r="G37" s="14">
        <f>ROUND(D37*F37,2)</f>
        <v>0</v>
      </c>
      <c r="H37" s="6"/>
    </row>
    <row r="38" spans="1:8" ht="28.5" x14ac:dyDescent="0.25">
      <c r="A38" s="11">
        <v>28</v>
      </c>
      <c r="B38" s="12" t="s">
        <v>110</v>
      </c>
      <c r="C38" s="13" t="s">
        <v>82</v>
      </c>
      <c r="D38" s="11">
        <v>12</v>
      </c>
      <c r="E38" s="17">
        <v>0</v>
      </c>
      <c r="F38" s="14">
        <f>IF(ISNUMBER(E38),IF(E38&gt;0,ROUND(E38,2),0),0)</f>
        <v>0</v>
      </c>
      <c r="G38" s="14">
        <f>ROUND(D38*F38,2)</f>
        <v>0</v>
      </c>
      <c r="H38" s="6"/>
    </row>
    <row r="39" spans="1:8" ht="42.75" x14ac:dyDescent="0.25">
      <c r="A39" s="11">
        <v>29</v>
      </c>
      <c r="B39" s="12" t="s">
        <v>111</v>
      </c>
      <c r="C39" s="13" t="s">
        <v>82</v>
      </c>
      <c r="D39" s="11">
        <v>2</v>
      </c>
      <c r="E39" s="17">
        <v>0</v>
      </c>
      <c r="F39" s="14">
        <f>IF(ISNUMBER(E39),IF(E39&gt;0,ROUND(E39,2),0),0)</f>
        <v>0</v>
      </c>
      <c r="G39" s="14">
        <f>ROUND(D39*F39,2)</f>
        <v>0</v>
      </c>
      <c r="H39" s="6"/>
    </row>
    <row r="40" spans="1:8" ht="71.25" x14ac:dyDescent="0.25">
      <c r="A40" s="11">
        <v>30</v>
      </c>
      <c r="B40" s="12" t="s">
        <v>112</v>
      </c>
      <c r="C40" s="13" t="s">
        <v>93</v>
      </c>
      <c r="D40" s="11">
        <v>797</v>
      </c>
      <c r="E40" s="17">
        <v>0</v>
      </c>
      <c r="F40" s="14">
        <f>IF(ISNUMBER(E40),IF(E40&gt;0,ROUND(E40,2),0),0)</f>
        <v>0</v>
      </c>
      <c r="G40" s="14">
        <f>ROUND(D40*F40,2)</f>
        <v>0</v>
      </c>
      <c r="H40" s="6"/>
    </row>
    <row r="41" spans="1:8" x14ac:dyDescent="0.25">
      <c r="A41" s="11">
        <v>31</v>
      </c>
      <c r="B41" s="12" t="s">
        <v>97</v>
      </c>
      <c r="C41" s="13" t="s">
        <v>98</v>
      </c>
      <c r="D41" s="11">
        <v>40</v>
      </c>
      <c r="E41" s="17">
        <v>0</v>
      </c>
      <c r="F41" s="14">
        <f>IF(ISNUMBER(E41),IF(E41&gt;0,ROUND(E41,2),0),0)</f>
        <v>0</v>
      </c>
      <c r="G41" s="14">
        <f>ROUND(D41*F41,2)</f>
        <v>0</v>
      </c>
      <c r="H41" s="6"/>
    </row>
    <row r="42" spans="1:8" ht="15" x14ac:dyDescent="0.25">
      <c r="A42" s="7"/>
      <c r="B42" s="8" t="s">
        <v>113</v>
      </c>
      <c r="C42" s="9"/>
      <c r="D42" s="7"/>
      <c r="E42" s="10"/>
      <c r="F42" s="10"/>
      <c r="G42" s="10"/>
      <c r="H42" s="6"/>
    </row>
    <row r="43" spans="1:8" ht="242.25" x14ac:dyDescent="0.25">
      <c r="A43" s="11"/>
      <c r="B43" s="12" t="s">
        <v>114</v>
      </c>
      <c r="C43" s="13"/>
      <c r="D43" s="11"/>
      <c r="E43" s="14"/>
      <c r="F43" s="14"/>
      <c r="G43" s="14"/>
      <c r="H43" s="6"/>
    </row>
    <row r="44" spans="1:8" ht="185.25" x14ac:dyDescent="0.25">
      <c r="A44" s="11"/>
      <c r="B44" s="12" t="s">
        <v>115</v>
      </c>
      <c r="C44" s="13"/>
      <c r="D44" s="11"/>
      <c r="E44" s="14"/>
      <c r="F44" s="14"/>
      <c r="G44" s="14"/>
      <c r="H44" s="6"/>
    </row>
    <row r="45" spans="1:8" ht="171" x14ac:dyDescent="0.25">
      <c r="A45" s="11"/>
      <c r="B45" s="12" t="s">
        <v>116</v>
      </c>
      <c r="C45" s="13"/>
      <c r="D45" s="11"/>
      <c r="E45" s="14"/>
      <c r="F45" s="14"/>
      <c r="G45" s="14"/>
      <c r="H45" s="6"/>
    </row>
    <row r="46" spans="1:8" ht="42.75" x14ac:dyDescent="0.25">
      <c r="A46" s="11"/>
      <c r="B46" s="12" t="s">
        <v>117</v>
      </c>
      <c r="C46" s="13"/>
      <c r="D46" s="11"/>
      <c r="E46" s="14"/>
      <c r="F46" s="14"/>
      <c r="G46" s="14"/>
      <c r="H46" s="6"/>
    </row>
    <row r="47" spans="1:8" ht="57" x14ac:dyDescent="0.25">
      <c r="A47" s="11"/>
      <c r="B47" s="12" t="s">
        <v>118</v>
      </c>
      <c r="C47" s="13"/>
      <c r="D47" s="11"/>
      <c r="E47" s="14"/>
      <c r="F47" s="14"/>
      <c r="G47" s="14"/>
      <c r="H47" s="6"/>
    </row>
    <row r="48" spans="1:8" ht="42.75" x14ac:dyDescent="0.25">
      <c r="A48" s="11">
        <v>32</v>
      </c>
      <c r="B48" s="12" t="s">
        <v>119</v>
      </c>
      <c r="C48" s="13" t="s">
        <v>109</v>
      </c>
      <c r="D48" s="11">
        <v>4</v>
      </c>
      <c r="E48" s="17">
        <v>0</v>
      </c>
      <c r="F48" s="14">
        <f t="shared" ref="F48:F54" si="2">IF(ISNUMBER(E48),IF(E48&gt;0,ROUND(E48,2),0),0)</f>
        <v>0</v>
      </c>
      <c r="G48" s="14">
        <f t="shared" ref="G48:G54" si="3">ROUND(D48*F48,2)</f>
        <v>0</v>
      </c>
      <c r="H48" s="6"/>
    </row>
    <row r="49" spans="1:8" ht="42.75" x14ac:dyDescent="0.25">
      <c r="A49" s="11">
        <v>33</v>
      </c>
      <c r="B49" s="12" t="s">
        <v>120</v>
      </c>
      <c r="C49" s="13" t="s">
        <v>109</v>
      </c>
      <c r="D49" s="11">
        <v>3</v>
      </c>
      <c r="E49" s="17">
        <v>0</v>
      </c>
      <c r="F49" s="14">
        <f t="shared" si="2"/>
        <v>0</v>
      </c>
      <c r="G49" s="14">
        <f t="shared" si="3"/>
        <v>0</v>
      </c>
      <c r="H49" s="6"/>
    </row>
    <row r="50" spans="1:8" ht="42.75" x14ac:dyDescent="0.25">
      <c r="A50" s="11">
        <v>34</v>
      </c>
      <c r="B50" s="12" t="s">
        <v>121</v>
      </c>
      <c r="C50" s="13" t="s">
        <v>109</v>
      </c>
      <c r="D50" s="11">
        <v>1</v>
      </c>
      <c r="E50" s="17">
        <v>0</v>
      </c>
      <c r="F50" s="14">
        <f t="shared" si="2"/>
        <v>0</v>
      </c>
      <c r="G50" s="14">
        <f t="shared" si="3"/>
        <v>0</v>
      </c>
      <c r="H50" s="6"/>
    </row>
    <row r="51" spans="1:8" ht="42.75" x14ac:dyDescent="0.25">
      <c r="A51" s="11">
        <v>35</v>
      </c>
      <c r="B51" s="12" t="s">
        <v>122</v>
      </c>
      <c r="C51" s="13" t="s">
        <v>109</v>
      </c>
      <c r="D51" s="11">
        <v>4</v>
      </c>
      <c r="E51" s="17">
        <v>0</v>
      </c>
      <c r="F51" s="14">
        <f t="shared" si="2"/>
        <v>0</v>
      </c>
      <c r="G51" s="14">
        <f t="shared" si="3"/>
        <v>0</v>
      </c>
      <c r="H51" s="6"/>
    </row>
    <row r="52" spans="1:8" ht="42.75" x14ac:dyDescent="0.25">
      <c r="A52" s="11">
        <v>36</v>
      </c>
      <c r="B52" s="12" t="s">
        <v>123</v>
      </c>
      <c r="C52" s="13" t="s">
        <v>109</v>
      </c>
      <c r="D52" s="11">
        <v>2</v>
      </c>
      <c r="E52" s="17">
        <v>0</v>
      </c>
      <c r="F52" s="14">
        <f t="shared" si="2"/>
        <v>0</v>
      </c>
      <c r="G52" s="14">
        <f t="shared" si="3"/>
        <v>0</v>
      </c>
      <c r="H52" s="6"/>
    </row>
    <row r="53" spans="1:8" ht="28.5" x14ac:dyDescent="0.25">
      <c r="A53" s="11">
        <v>37</v>
      </c>
      <c r="B53" s="12" t="s">
        <v>124</v>
      </c>
      <c r="C53" s="13" t="s">
        <v>109</v>
      </c>
      <c r="D53" s="11">
        <v>3</v>
      </c>
      <c r="E53" s="17">
        <v>0</v>
      </c>
      <c r="F53" s="14">
        <f t="shared" si="2"/>
        <v>0</v>
      </c>
      <c r="G53" s="14">
        <f t="shared" si="3"/>
        <v>0</v>
      </c>
      <c r="H53" s="6"/>
    </row>
    <row r="54" spans="1:8" ht="28.5" x14ac:dyDescent="0.25">
      <c r="A54" s="11">
        <v>38</v>
      </c>
      <c r="B54" s="12" t="s">
        <v>125</v>
      </c>
      <c r="C54" s="13" t="s">
        <v>109</v>
      </c>
      <c r="D54" s="11">
        <v>1</v>
      </c>
      <c r="E54" s="17">
        <v>0</v>
      </c>
      <c r="F54" s="14">
        <f t="shared" si="2"/>
        <v>0</v>
      </c>
      <c r="G54" s="14">
        <f t="shared" si="3"/>
        <v>0</v>
      </c>
      <c r="H54" s="6"/>
    </row>
    <row r="55" spans="1:8" ht="15" x14ac:dyDescent="0.25">
      <c r="A55" s="18"/>
      <c r="B55" s="19"/>
      <c r="C55" s="20"/>
      <c r="D55" s="18"/>
      <c r="E55" s="23" t="s">
        <v>70</v>
      </c>
      <c r="F55" s="21"/>
      <c r="G55" s="22">
        <f>SUM(G$2:G54)</f>
        <v>0</v>
      </c>
      <c r="H55" s="16"/>
    </row>
  </sheetData>
  <sheetProtection algorithmName="SHA-512" hashValue="mC2gegg8Nqaqijhs9xiHRDbqtUgBk4ak9L1oRjV+fV1nHjs5iF/WWXk3rY6gUW/upf+/pqdyCFVOm33oW4fg7g==" saltValue="if6E9qjfavAXclpzJPSObw==" spinCount="100000" sheet="1" objects="1" scenarios="1"/>
  <conditionalFormatting sqref="E1:E1048576">
    <cfRule type="expression" dxfId="12" priority="1">
      <formula>CELL("protect",E1)=0</formula>
    </cfRule>
  </conditionalFormatting>
  <dataValidations count="1">
    <dataValidation type="custom" showErrorMessage="1" errorTitle="Nepravilen vnos cene" error="Cena mora biti nenegativno število z največ dvema decimalkama!" sqref="E48:E54 E37:E41 E27:E35 E22:E25 E19:E20 E15:E17 E9:E13" xr:uid="{04B92780-46A4-4B13-A383-216378A557DB}">
      <formula1>AND(ISNUMBER(E9),E9&gt;=0,ROUND(E9*100,6)-INT(E9*100)=0,NOT(ISBLANK(E9)))</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R4PO01-6G/01A&amp;C&amp;G&amp;R&amp;P/&amp;N</oddHeader>
    <oddFooter>&amp;LDatoteka: &amp;F
Objekt: RTP 400/220/110 kV Podlog / Sistem za regulacijo moči (SSSC) v RTP Podlog&amp;RId. oznaka: R4PO01-6G1002A
Datum: april 2024</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114"/>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7"/>
      <c r="B2" s="8" t="s">
        <v>126</v>
      </c>
      <c r="C2" s="9"/>
      <c r="D2" s="7"/>
      <c r="E2" s="10"/>
      <c r="F2" s="10"/>
      <c r="G2" s="10"/>
      <c r="H2" s="6"/>
    </row>
    <row r="3" spans="1:8" x14ac:dyDescent="0.25">
      <c r="A3" s="11"/>
      <c r="B3" s="12" t="s">
        <v>63</v>
      </c>
      <c r="C3" s="13"/>
      <c r="D3" s="11"/>
      <c r="E3" s="14"/>
      <c r="F3" s="14"/>
      <c r="G3" s="14"/>
      <c r="H3" s="6"/>
    </row>
    <row r="4" spans="1:8" ht="399" x14ac:dyDescent="0.25">
      <c r="A4" s="11"/>
      <c r="B4" s="12" t="s">
        <v>127</v>
      </c>
      <c r="C4" s="13"/>
      <c r="D4" s="11"/>
      <c r="E4" s="14"/>
      <c r="F4" s="14"/>
      <c r="G4" s="14"/>
      <c r="H4" s="6"/>
    </row>
    <row r="5" spans="1:8" ht="71.25" x14ac:dyDescent="0.25">
      <c r="A5" s="11"/>
      <c r="B5" s="12" t="s">
        <v>128</v>
      </c>
      <c r="C5" s="13"/>
      <c r="D5" s="11"/>
      <c r="E5" s="14"/>
      <c r="F5" s="14"/>
      <c r="G5" s="14"/>
      <c r="H5" s="6"/>
    </row>
    <row r="6" spans="1:8" ht="30" x14ac:dyDescent="0.25">
      <c r="A6" s="7"/>
      <c r="B6" s="8" t="s">
        <v>129</v>
      </c>
      <c r="C6" s="9"/>
      <c r="D6" s="7"/>
      <c r="E6" s="10"/>
      <c r="F6" s="10"/>
      <c r="G6" s="10"/>
      <c r="H6" s="6"/>
    </row>
    <row r="7" spans="1:8" ht="71.25" x14ac:dyDescent="0.25">
      <c r="A7" s="11">
        <v>39</v>
      </c>
      <c r="B7" s="12" t="s">
        <v>130</v>
      </c>
      <c r="C7" s="13" t="s">
        <v>82</v>
      </c>
      <c r="D7" s="11">
        <v>825</v>
      </c>
      <c r="E7" s="17">
        <v>0</v>
      </c>
      <c r="F7" s="14">
        <f>IF(ISNUMBER(E7),IF(E7&gt;0,ROUND(E7,2),0),0)</f>
        <v>0</v>
      </c>
      <c r="G7" s="14">
        <f>ROUND(D7*F7,2)</f>
        <v>0</v>
      </c>
      <c r="H7" s="6"/>
    </row>
    <row r="8" spans="1:8" ht="71.25" x14ac:dyDescent="0.25">
      <c r="A8" s="11">
        <v>40</v>
      </c>
      <c r="B8" s="12" t="s">
        <v>131</v>
      </c>
      <c r="C8" s="13" t="s">
        <v>82</v>
      </c>
      <c r="D8" s="11">
        <v>92</v>
      </c>
      <c r="E8" s="17">
        <v>0</v>
      </c>
      <c r="F8" s="14">
        <f>IF(ISNUMBER(E8),IF(E8&gt;0,ROUND(E8,2),0),0)</f>
        <v>0</v>
      </c>
      <c r="G8" s="14">
        <f>ROUND(D8*F8,2)</f>
        <v>0</v>
      </c>
      <c r="H8" s="6"/>
    </row>
    <row r="9" spans="1:8" ht="57" x14ac:dyDescent="0.25">
      <c r="A9" s="11">
        <v>41</v>
      </c>
      <c r="B9" s="12" t="s">
        <v>132</v>
      </c>
      <c r="C9" s="13" t="s">
        <v>82</v>
      </c>
      <c r="D9" s="11">
        <v>1609</v>
      </c>
      <c r="E9" s="17">
        <v>0</v>
      </c>
      <c r="F9" s="14">
        <f>IF(ISNUMBER(E9),IF(E9&gt;0,ROUND(E9,2),0),0)</f>
        <v>0</v>
      </c>
      <c r="G9" s="14">
        <f>ROUND(D9*F9,2)</f>
        <v>0</v>
      </c>
      <c r="H9" s="6"/>
    </row>
    <row r="10" spans="1:8" ht="57" x14ac:dyDescent="0.25">
      <c r="A10" s="11">
        <v>42</v>
      </c>
      <c r="B10" s="12" t="s">
        <v>133</v>
      </c>
      <c r="C10" s="13" t="s">
        <v>82</v>
      </c>
      <c r="D10" s="11">
        <v>179</v>
      </c>
      <c r="E10" s="17">
        <v>0</v>
      </c>
      <c r="F10" s="14">
        <f>IF(ISNUMBER(E10),IF(E10&gt;0,ROUND(E10,2),0),0)</f>
        <v>0</v>
      </c>
      <c r="G10" s="14">
        <f>ROUND(D10*F10,2)</f>
        <v>0</v>
      </c>
      <c r="H10" s="6"/>
    </row>
    <row r="11" spans="1:8" ht="42.75" x14ac:dyDescent="0.25">
      <c r="A11" s="11">
        <v>43</v>
      </c>
      <c r="B11" s="12" t="s">
        <v>134</v>
      </c>
      <c r="C11" s="13" t="s">
        <v>82</v>
      </c>
      <c r="D11" s="11">
        <v>1788</v>
      </c>
      <c r="E11" s="17">
        <v>0</v>
      </c>
      <c r="F11" s="14">
        <f>IF(ISNUMBER(E11),IF(E11&gt;0,ROUND(E11,2),0),0)</f>
        <v>0</v>
      </c>
      <c r="G11" s="14">
        <f>ROUND(D11*F11,2)</f>
        <v>0</v>
      </c>
      <c r="H11" s="6"/>
    </row>
    <row r="12" spans="1:8" ht="30" x14ac:dyDescent="0.25">
      <c r="A12" s="7"/>
      <c r="B12" s="8" t="s">
        <v>135</v>
      </c>
      <c r="C12" s="9"/>
      <c r="D12" s="7"/>
      <c r="E12" s="10"/>
      <c r="F12" s="10"/>
      <c r="G12" s="10"/>
      <c r="H12" s="6"/>
    </row>
    <row r="13" spans="1:8" ht="71.25" x14ac:dyDescent="0.25">
      <c r="A13" s="11">
        <v>44</v>
      </c>
      <c r="B13" s="12" t="s">
        <v>136</v>
      </c>
      <c r="C13" s="13" t="s">
        <v>82</v>
      </c>
      <c r="D13" s="11">
        <v>20</v>
      </c>
      <c r="E13" s="17">
        <v>0</v>
      </c>
      <c r="F13" s="14">
        <f>IF(ISNUMBER(E13),IF(E13&gt;0,ROUND(E13,2),0),0)</f>
        <v>0</v>
      </c>
      <c r="G13" s="14">
        <f>ROUND(D13*F13,2)</f>
        <v>0</v>
      </c>
      <c r="H13" s="6"/>
    </row>
    <row r="14" spans="1:8" ht="71.25" x14ac:dyDescent="0.25">
      <c r="A14" s="11">
        <v>45</v>
      </c>
      <c r="B14" s="12" t="s">
        <v>137</v>
      </c>
      <c r="C14" s="13" t="s">
        <v>82</v>
      </c>
      <c r="D14" s="11">
        <v>2</v>
      </c>
      <c r="E14" s="17">
        <v>0</v>
      </c>
      <c r="F14" s="14">
        <f>IF(ISNUMBER(E14),IF(E14&gt;0,ROUND(E14,2),0),0)</f>
        <v>0</v>
      </c>
      <c r="G14" s="14">
        <f>ROUND(D14*F14,2)</f>
        <v>0</v>
      </c>
      <c r="H14" s="6"/>
    </row>
    <row r="15" spans="1:8" ht="42.75" x14ac:dyDescent="0.25">
      <c r="A15" s="11">
        <v>46</v>
      </c>
      <c r="B15" s="12" t="s">
        <v>138</v>
      </c>
      <c r="C15" s="13" t="s">
        <v>82</v>
      </c>
      <c r="D15" s="11">
        <v>28</v>
      </c>
      <c r="E15" s="17">
        <v>0</v>
      </c>
      <c r="F15" s="14">
        <f>IF(ISNUMBER(E15),IF(E15&gt;0,ROUND(E15,2),0),0)</f>
        <v>0</v>
      </c>
      <c r="G15" s="14">
        <f>ROUND(D15*F15,2)</f>
        <v>0</v>
      </c>
      <c r="H15" s="6"/>
    </row>
    <row r="16" spans="1:8" ht="42.75" x14ac:dyDescent="0.25">
      <c r="A16" s="11">
        <v>47</v>
      </c>
      <c r="B16" s="12" t="s">
        <v>139</v>
      </c>
      <c r="C16" s="13" t="s">
        <v>82</v>
      </c>
      <c r="D16" s="11">
        <v>4</v>
      </c>
      <c r="E16" s="17">
        <v>0</v>
      </c>
      <c r="F16" s="14">
        <f>IF(ISNUMBER(E16),IF(E16&gt;0,ROUND(E16,2),0),0)</f>
        <v>0</v>
      </c>
      <c r="G16" s="14">
        <f>ROUND(D16*F16,2)</f>
        <v>0</v>
      </c>
      <c r="H16" s="6"/>
    </row>
    <row r="17" spans="1:8" x14ac:dyDescent="0.25">
      <c r="A17" s="11">
        <v>48</v>
      </c>
      <c r="B17" s="12" t="s">
        <v>140</v>
      </c>
      <c r="C17" s="13" t="s">
        <v>82</v>
      </c>
      <c r="D17" s="11">
        <v>32</v>
      </c>
      <c r="E17" s="17">
        <v>0</v>
      </c>
      <c r="F17" s="14">
        <f>IF(ISNUMBER(E17),IF(E17&gt;0,ROUND(E17,2),0),0)</f>
        <v>0</v>
      </c>
      <c r="G17" s="14">
        <f>ROUND(D17*F17,2)</f>
        <v>0</v>
      </c>
      <c r="H17" s="6"/>
    </row>
    <row r="18" spans="1:8" ht="15" x14ac:dyDescent="0.25">
      <c r="A18" s="7"/>
      <c r="B18" s="8" t="s">
        <v>141</v>
      </c>
      <c r="C18" s="9"/>
      <c r="D18" s="7"/>
      <c r="E18" s="10"/>
      <c r="F18" s="10"/>
      <c r="G18" s="10"/>
      <c r="H18" s="6"/>
    </row>
    <row r="19" spans="1:8" ht="42.75" x14ac:dyDescent="0.25">
      <c r="A19" s="11">
        <v>49</v>
      </c>
      <c r="B19" s="12" t="s">
        <v>142</v>
      </c>
      <c r="C19" s="13" t="s">
        <v>82</v>
      </c>
      <c r="D19" s="11">
        <v>356</v>
      </c>
      <c r="E19" s="17">
        <v>0</v>
      </c>
      <c r="F19" s="14">
        <f t="shared" ref="F19:F26" si="0">IF(ISNUMBER(E19),IF(E19&gt;0,ROUND(E19,2),0),0)</f>
        <v>0</v>
      </c>
      <c r="G19" s="14">
        <f t="shared" ref="G19:G26" si="1">ROUND(D19*F19,2)</f>
        <v>0</v>
      </c>
      <c r="H19" s="6"/>
    </row>
    <row r="20" spans="1:8" ht="57" x14ac:dyDescent="0.25">
      <c r="A20" s="11">
        <v>50</v>
      </c>
      <c r="B20" s="12" t="s">
        <v>143</v>
      </c>
      <c r="C20" s="13" t="s">
        <v>82</v>
      </c>
      <c r="D20" s="11">
        <v>399</v>
      </c>
      <c r="E20" s="17">
        <v>0</v>
      </c>
      <c r="F20" s="14">
        <f t="shared" si="0"/>
        <v>0</v>
      </c>
      <c r="G20" s="14">
        <f t="shared" si="1"/>
        <v>0</v>
      </c>
      <c r="H20" s="6"/>
    </row>
    <row r="21" spans="1:8" ht="57" x14ac:dyDescent="0.25">
      <c r="A21" s="11">
        <v>51</v>
      </c>
      <c r="B21" s="12" t="s">
        <v>144</v>
      </c>
      <c r="C21" s="13" t="s">
        <v>82</v>
      </c>
      <c r="D21" s="11">
        <v>44</v>
      </c>
      <c r="E21" s="17">
        <v>0</v>
      </c>
      <c r="F21" s="14">
        <f t="shared" si="0"/>
        <v>0</v>
      </c>
      <c r="G21" s="14">
        <f t="shared" si="1"/>
        <v>0</v>
      </c>
      <c r="H21" s="6"/>
    </row>
    <row r="22" spans="1:8" ht="42.75" x14ac:dyDescent="0.25">
      <c r="A22" s="11">
        <v>52</v>
      </c>
      <c r="B22" s="12" t="s">
        <v>145</v>
      </c>
      <c r="C22" s="13" t="s">
        <v>96</v>
      </c>
      <c r="D22" s="11">
        <v>407</v>
      </c>
      <c r="E22" s="17">
        <v>0</v>
      </c>
      <c r="F22" s="14">
        <f t="shared" si="0"/>
        <v>0</v>
      </c>
      <c r="G22" s="14">
        <f t="shared" si="1"/>
        <v>0</v>
      </c>
      <c r="H22" s="6"/>
    </row>
    <row r="23" spans="1:8" ht="85.5" x14ac:dyDescent="0.25">
      <c r="A23" s="11">
        <v>53</v>
      </c>
      <c r="B23" s="12" t="s">
        <v>146</v>
      </c>
      <c r="C23" s="13" t="s">
        <v>82</v>
      </c>
      <c r="D23" s="11">
        <v>190</v>
      </c>
      <c r="E23" s="17">
        <v>0</v>
      </c>
      <c r="F23" s="14">
        <f t="shared" si="0"/>
        <v>0</v>
      </c>
      <c r="G23" s="14">
        <f t="shared" si="1"/>
        <v>0</v>
      </c>
      <c r="H23" s="6"/>
    </row>
    <row r="24" spans="1:8" x14ac:dyDescent="0.25">
      <c r="A24" s="11">
        <v>54</v>
      </c>
      <c r="B24" s="12" t="s">
        <v>140</v>
      </c>
      <c r="C24" s="13" t="s">
        <v>82</v>
      </c>
      <c r="D24" s="11">
        <v>799</v>
      </c>
      <c r="E24" s="17">
        <v>0</v>
      </c>
      <c r="F24" s="14">
        <f t="shared" si="0"/>
        <v>0</v>
      </c>
      <c r="G24" s="14">
        <f t="shared" si="1"/>
        <v>0</v>
      </c>
      <c r="H24" s="6"/>
    </row>
    <row r="25" spans="1:8" ht="42.75" x14ac:dyDescent="0.25">
      <c r="A25" s="11">
        <v>55</v>
      </c>
      <c r="B25" s="12" t="s">
        <v>147</v>
      </c>
      <c r="C25" s="13" t="s">
        <v>82</v>
      </c>
      <c r="D25" s="11">
        <v>240</v>
      </c>
      <c r="E25" s="17">
        <v>0</v>
      </c>
      <c r="F25" s="14">
        <f t="shared" si="0"/>
        <v>0</v>
      </c>
      <c r="G25" s="14">
        <f t="shared" si="1"/>
        <v>0</v>
      </c>
      <c r="H25" s="6"/>
    </row>
    <row r="26" spans="1:8" ht="42.75" x14ac:dyDescent="0.25">
      <c r="A26" s="11">
        <v>56</v>
      </c>
      <c r="B26" s="12" t="s">
        <v>148</v>
      </c>
      <c r="C26" s="13" t="s">
        <v>82</v>
      </c>
      <c r="D26" s="11">
        <v>559</v>
      </c>
      <c r="E26" s="17">
        <v>0</v>
      </c>
      <c r="F26" s="14">
        <f t="shared" si="0"/>
        <v>0</v>
      </c>
      <c r="G26" s="14">
        <f t="shared" si="1"/>
        <v>0</v>
      </c>
      <c r="H26" s="6"/>
    </row>
    <row r="27" spans="1:8" ht="30" x14ac:dyDescent="0.25">
      <c r="A27" s="7"/>
      <c r="B27" s="8" t="s">
        <v>149</v>
      </c>
      <c r="C27" s="9"/>
      <c r="D27" s="7"/>
      <c r="E27" s="10"/>
      <c r="F27" s="10"/>
      <c r="G27" s="10"/>
      <c r="H27" s="6"/>
    </row>
    <row r="28" spans="1:8" ht="71.25" x14ac:dyDescent="0.25">
      <c r="A28" s="11">
        <v>57</v>
      </c>
      <c r="B28" s="12" t="s">
        <v>150</v>
      </c>
      <c r="C28" s="13" t="s">
        <v>82</v>
      </c>
      <c r="D28" s="11">
        <v>83</v>
      </c>
      <c r="E28" s="17">
        <v>0</v>
      </c>
      <c r="F28" s="14">
        <f t="shared" ref="F28:F37" si="2">IF(ISNUMBER(E28),IF(E28&gt;0,ROUND(E28,2),0),0)</f>
        <v>0</v>
      </c>
      <c r="G28" s="14">
        <f t="shared" ref="G28:G37" si="3">ROUND(D28*F28,2)</f>
        <v>0</v>
      </c>
      <c r="H28" s="6"/>
    </row>
    <row r="29" spans="1:8" ht="71.25" x14ac:dyDescent="0.25">
      <c r="A29" s="11">
        <v>58</v>
      </c>
      <c r="B29" s="12" t="s">
        <v>151</v>
      </c>
      <c r="C29" s="13" t="s">
        <v>82</v>
      </c>
      <c r="D29" s="11">
        <v>10</v>
      </c>
      <c r="E29" s="17">
        <v>0</v>
      </c>
      <c r="F29" s="14">
        <f t="shared" si="2"/>
        <v>0</v>
      </c>
      <c r="G29" s="14">
        <f t="shared" si="3"/>
        <v>0</v>
      </c>
      <c r="H29" s="6"/>
    </row>
    <row r="30" spans="1:8" ht="42.75" x14ac:dyDescent="0.25">
      <c r="A30" s="11">
        <v>59</v>
      </c>
      <c r="B30" s="12" t="s">
        <v>152</v>
      </c>
      <c r="C30" s="13" t="s">
        <v>82</v>
      </c>
      <c r="D30" s="11">
        <v>266</v>
      </c>
      <c r="E30" s="17">
        <v>0</v>
      </c>
      <c r="F30" s="14">
        <f t="shared" si="2"/>
        <v>0</v>
      </c>
      <c r="G30" s="14">
        <f t="shared" si="3"/>
        <v>0</v>
      </c>
      <c r="H30" s="6"/>
    </row>
    <row r="31" spans="1:8" ht="42.75" x14ac:dyDescent="0.25">
      <c r="A31" s="11">
        <v>60</v>
      </c>
      <c r="B31" s="12" t="s">
        <v>153</v>
      </c>
      <c r="C31" s="13" t="s">
        <v>82</v>
      </c>
      <c r="D31" s="11">
        <v>30</v>
      </c>
      <c r="E31" s="17">
        <v>0</v>
      </c>
      <c r="F31" s="14">
        <f t="shared" si="2"/>
        <v>0</v>
      </c>
      <c r="G31" s="14">
        <f t="shared" si="3"/>
        <v>0</v>
      </c>
      <c r="H31" s="6"/>
    </row>
    <row r="32" spans="1:8" ht="42.75" x14ac:dyDescent="0.25">
      <c r="A32" s="11">
        <v>61</v>
      </c>
      <c r="B32" s="12" t="s">
        <v>154</v>
      </c>
      <c r="C32" s="13" t="s">
        <v>96</v>
      </c>
      <c r="D32" s="11">
        <v>381</v>
      </c>
      <c r="E32" s="17">
        <v>0</v>
      </c>
      <c r="F32" s="14">
        <f t="shared" si="2"/>
        <v>0</v>
      </c>
      <c r="G32" s="14">
        <f t="shared" si="3"/>
        <v>0</v>
      </c>
      <c r="H32" s="6"/>
    </row>
    <row r="33" spans="1:8" ht="61.5" x14ac:dyDescent="0.25">
      <c r="A33" s="11">
        <v>62</v>
      </c>
      <c r="B33" s="12" t="s">
        <v>155</v>
      </c>
      <c r="C33" s="13" t="s">
        <v>82</v>
      </c>
      <c r="D33" s="11">
        <v>127</v>
      </c>
      <c r="E33" s="17">
        <v>0</v>
      </c>
      <c r="F33" s="14">
        <f t="shared" si="2"/>
        <v>0</v>
      </c>
      <c r="G33" s="14">
        <f t="shared" si="3"/>
        <v>0</v>
      </c>
      <c r="H33" s="6"/>
    </row>
    <row r="34" spans="1:8" ht="75.75" x14ac:dyDescent="0.25">
      <c r="A34" s="11">
        <v>63</v>
      </c>
      <c r="B34" s="12" t="s">
        <v>156</v>
      </c>
      <c r="C34" s="13" t="s">
        <v>82</v>
      </c>
      <c r="D34" s="11">
        <v>124</v>
      </c>
      <c r="E34" s="17">
        <v>0</v>
      </c>
      <c r="F34" s="14">
        <f t="shared" si="2"/>
        <v>0</v>
      </c>
      <c r="G34" s="14">
        <f t="shared" si="3"/>
        <v>0</v>
      </c>
      <c r="H34" s="6"/>
    </row>
    <row r="35" spans="1:8" ht="42.75" x14ac:dyDescent="0.25">
      <c r="A35" s="11">
        <v>64</v>
      </c>
      <c r="B35" s="12" t="s">
        <v>148</v>
      </c>
      <c r="C35" s="13" t="s">
        <v>82</v>
      </c>
      <c r="D35" s="11">
        <v>291</v>
      </c>
      <c r="E35" s="17">
        <v>0</v>
      </c>
      <c r="F35" s="14">
        <f t="shared" si="2"/>
        <v>0</v>
      </c>
      <c r="G35" s="14">
        <f t="shared" si="3"/>
        <v>0</v>
      </c>
      <c r="H35" s="6"/>
    </row>
    <row r="36" spans="1:8" ht="57" x14ac:dyDescent="0.25">
      <c r="A36" s="11">
        <v>65</v>
      </c>
      <c r="B36" s="12" t="s">
        <v>157</v>
      </c>
      <c r="C36" s="13" t="s">
        <v>82</v>
      </c>
      <c r="D36" s="11">
        <v>21</v>
      </c>
      <c r="E36" s="17">
        <v>0</v>
      </c>
      <c r="F36" s="14">
        <f t="shared" si="2"/>
        <v>0</v>
      </c>
      <c r="G36" s="14">
        <f t="shared" si="3"/>
        <v>0</v>
      </c>
      <c r="H36" s="6"/>
    </row>
    <row r="37" spans="1:8" ht="28.5" x14ac:dyDescent="0.25">
      <c r="A37" s="11">
        <v>66</v>
      </c>
      <c r="B37" s="12" t="s">
        <v>158</v>
      </c>
      <c r="C37" s="13" t="s">
        <v>96</v>
      </c>
      <c r="D37" s="11">
        <v>81</v>
      </c>
      <c r="E37" s="17">
        <v>0</v>
      </c>
      <c r="F37" s="14">
        <f t="shared" si="2"/>
        <v>0</v>
      </c>
      <c r="G37" s="14">
        <f t="shared" si="3"/>
        <v>0</v>
      </c>
      <c r="H37" s="6"/>
    </row>
    <row r="38" spans="1:8" ht="15" x14ac:dyDescent="0.25">
      <c r="A38" s="7"/>
      <c r="B38" s="8" t="s">
        <v>159</v>
      </c>
      <c r="C38" s="9"/>
      <c r="D38" s="7"/>
      <c r="E38" s="10"/>
      <c r="F38" s="10"/>
      <c r="G38" s="10"/>
      <c r="H38" s="6"/>
    </row>
    <row r="39" spans="1:8" ht="57" x14ac:dyDescent="0.25">
      <c r="A39" s="11">
        <v>67</v>
      </c>
      <c r="B39" s="12" t="s">
        <v>160</v>
      </c>
      <c r="C39" s="13" t="s">
        <v>82</v>
      </c>
      <c r="D39" s="11">
        <v>856</v>
      </c>
      <c r="E39" s="17">
        <v>0</v>
      </c>
      <c r="F39" s="14">
        <f>IF(ISNUMBER(E39),IF(E39&gt;0,ROUND(E39,2),0),0)</f>
        <v>0</v>
      </c>
      <c r="G39" s="14">
        <f>ROUND(D39*F39,2)</f>
        <v>0</v>
      </c>
      <c r="H39" s="6"/>
    </row>
    <row r="40" spans="1:8" ht="57" x14ac:dyDescent="0.25">
      <c r="A40" s="11">
        <v>68</v>
      </c>
      <c r="B40" s="12" t="s">
        <v>161</v>
      </c>
      <c r="C40" s="13" t="s">
        <v>82</v>
      </c>
      <c r="D40" s="11">
        <v>95</v>
      </c>
      <c r="E40" s="17">
        <v>0</v>
      </c>
      <c r="F40" s="14">
        <f>IF(ISNUMBER(E40),IF(E40&gt;0,ROUND(E40,2),0),0)</f>
        <v>0</v>
      </c>
      <c r="G40" s="14">
        <f>ROUND(D40*F40,2)</f>
        <v>0</v>
      </c>
      <c r="H40" s="6"/>
    </row>
    <row r="41" spans="1:8" ht="42.75" x14ac:dyDescent="0.25">
      <c r="A41" s="11">
        <v>69</v>
      </c>
      <c r="B41" s="12" t="s">
        <v>162</v>
      </c>
      <c r="C41" s="13" t="s">
        <v>96</v>
      </c>
      <c r="D41" s="11">
        <v>357</v>
      </c>
      <c r="E41" s="17">
        <v>0</v>
      </c>
      <c r="F41" s="14">
        <f>IF(ISNUMBER(E41),IF(E41&gt;0,ROUND(E41,2),0),0)</f>
        <v>0</v>
      </c>
      <c r="G41" s="14">
        <f>ROUND(D41*F41,2)</f>
        <v>0</v>
      </c>
      <c r="H41" s="6"/>
    </row>
    <row r="42" spans="1:8" ht="42.75" x14ac:dyDescent="0.25">
      <c r="A42" s="11">
        <v>70</v>
      </c>
      <c r="B42" s="12" t="s">
        <v>163</v>
      </c>
      <c r="C42" s="13" t="s">
        <v>82</v>
      </c>
      <c r="D42" s="11">
        <v>182</v>
      </c>
      <c r="E42" s="17">
        <v>0</v>
      </c>
      <c r="F42" s="14">
        <f>IF(ISNUMBER(E42),IF(E42&gt;0,ROUND(E42,2),0),0)</f>
        <v>0</v>
      </c>
      <c r="G42" s="14">
        <f>ROUND(D42*F42,2)</f>
        <v>0</v>
      </c>
      <c r="H42" s="6"/>
    </row>
    <row r="43" spans="1:8" ht="42.75" x14ac:dyDescent="0.25">
      <c r="A43" s="11">
        <v>71</v>
      </c>
      <c r="B43" s="12" t="s">
        <v>148</v>
      </c>
      <c r="C43" s="13" t="s">
        <v>82</v>
      </c>
      <c r="D43" s="11">
        <v>769</v>
      </c>
      <c r="E43" s="17">
        <v>0</v>
      </c>
      <c r="F43" s="14">
        <f>IF(ISNUMBER(E43),IF(E43&gt;0,ROUND(E43,2),0),0)</f>
        <v>0</v>
      </c>
      <c r="G43" s="14">
        <f>ROUND(D43*F43,2)</f>
        <v>0</v>
      </c>
      <c r="H43" s="6"/>
    </row>
    <row r="44" spans="1:8" ht="15" x14ac:dyDescent="0.25">
      <c r="A44" s="7"/>
      <c r="B44" s="8" t="s">
        <v>164</v>
      </c>
      <c r="C44" s="9"/>
      <c r="D44" s="7"/>
      <c r="E44" s="10"/>
      <c r="F44" s="10"/>
      <c r="G44" s="10"/>
      <c r="H44" s="6"/>
    </row>
    <row r="45" spans="1:8" ht="71.25" x14ac:dyDescent="0.25">
      <c r="A45" s="11">
        <v>72</v>
      </c>
      <c r="B45" s="12" t="s">
        <v>130</v>
      </c>
      <c r="C45" s="13" t="s">
        <v>82</v>
      </c>
      <c r="D45" s="11">
        <v>167</v>
      </c>
      <c r="E45" s="17">
        <v>0</v>
      </c>
      <c r="F45" s="14">
        <f t="shared" ref="F45:F51" si="4">IF(ISNUMBER(E45),IF(E45&gt;0,ROUND(E45,2),0),0)</f>
        <v>0</v>
      </c>
      <c r="G45" s="14">
        <f t="shared" ref="G45:G51" si="5">ROUND(D45*F45,2)</f>
        <v>0</v>
      </c>
      <c r="H45" s="6"/>
    </row>
    <row r="46" spans="1:8" ht="71.25" x14ac:dyDescent="0.25">
      <c r="A46" s="11">
        <v>73</v>
      </c>
      <c r="B46" s="12" t="s">
        <v>131</v>
      </c>
      <c r="C46" s="13" t="s">
        <v>82</v>
      </c>
      <c r="D46" s="11">
        <v>18</v>
      </c>
      <c r="E46" s="17">
        <v>0</v>
      </c>
      <c r="F46" s="14">
        <f t="shared" si="4"/>
        <v>0</v>
      </c>
      <c r="G46" s="14">
        <f t="shared" si="5"/>
        <v>0</v>
      </c>
      <c r="H46" s="6"/>
    </row>
    <row r="47" spans="1:8" ht="57" x14ac:dyDescent="0.25">
      <c r="A47" s="11">
        <v>74</v>
      </c>
      <c r="B47" s="12" t="s">
        <v>165</v>
      </c>
      <c r="C47" s="13" t="s">
        <v>82</v>
      </c>
      <c r="D47" s="11">
        <v>734</v>
      </c>
      <c r="E47" s="17">
        <v>0</v>
      </c>
      <c r="F47" s="14">
        <f t="shared" si="4"/>
        <v>0</v>
      </c>
      <c r="G47" s="14">
        <f t="shared" si="5"/>
        <v>0</v>
      </c>
      <c r="H47" s="6"/>
    </row>
    <row r="48" spans="1:8" ht="57" x14ac:dyDescent="0.25">
      <c r="A48" s="11">
        <v>75</v>
      </c>
      <c r="B48" s="12" t="s">
        <v>166</v>
      </c>
      <c r="C48" s="13" t="s">
        <v>82</v>
      </c>
      <c r="D48" s="11">
        <v>81</v>
      </c>
      <c r="E48" s="17">
        <v>0</v>
      </c>
      <c r="F48" s="14">
        <f t="shared" si="4"/>
        <v>0</v>
      </c>
      <c r="G48" s="14">
        <f t="shared" si="5"/>
        <v>0</v>
      </c>
      <c r="H48" s="6"/>
    </row>
    <row r="49" spans="1:8" ht="42.75" x14ac:dyDescent="0.25">
      <c r="A49" s="11">
        <v>76</v>
      </c>
      <c r="B49" s="12" t="s">
        <v>162</v>
      </c>
      <c r="C49" s="13" t="s">
        <v>96</v>
      </c>
      <c r="D49" s="11">
        <v>650</v>
      </c>
      <c r="E49" s="17">
        <v>0</v>
      </c>
      <c r="F49" s="14">
        <f t="shared" si="4"/>
        <v>0</v>
      </c>
      <c r="G49" s="14">
        <f t="shared" si="5"/>
        <v>0</v>
      </c>
      <c r="H49" s="6"/>
    </row>
    <row r="50" spans="1:8" ht="42.75" x14ac:dyDescent="0.25">
      <c r="A50" s="11">
        <v>77</v>
      </c>
      <c r="B50" s="12" t="s">
        <v>167</v>
      </c>
      <c r="C50" s="13" t="s">
        <v>82</v>
      </c>
      <c r="D50" s="11">
        <v>584</v>
      </c>
      <c r="E50" s="17">
        <v>0</v>
      </c>
      <c r="F50" s="14">
        <f t="shared" si="4"/>
        <v>0</v>
      </c>
      <c r="G50" s="14">
        <f t="shared" si="5"/>
        <v>0</v>
      </c>
      <c r="H50" s="6"/>
    </row>
    <row r="51" spans="1:8" ht="42.75" x14ac:dyDescent="0.25">
      <c r="A51" s="11">
        <v>78</v>
      </c>
      <c r="B51" s="12" t="s">
        <v>148</v>
      </c>
      <c r="C51" s="13" t="s">
        <v>82</v>
      </c>
      <c r="D51" s="11">
        <v>231</v>
      </c>
      <c r="E51" s="17">
        <v>0</v>
      </c>
      <c r="F51" s="14">
        <f t="shared" si="4"/>
        <v>0</v>
      </c>
      <c r="G51" s="14">
        <f t="shared" si="5"/>
        <v>0</v>
      </c>
      <c r="H51" s="6"/>
    </row>
    <row r="52" spans="1:8" ht="15" x14ac:dyDescent="0.25">
      <c r="A52" s="7"/>
      <c r="B52" s="8" t="s">
        <v>168</v>
      </c>
      <c r="C52" s="9"/>
      <c r="D52" s="7"/>
      <c r="E52" s="10"/>
      <c r="F52" s="10"/>
      <c r="G52" s="10"/>
      <c r="H52" s="6"/>
    </row>
    <row r="53" spans="1:8" ht="71.25" x14ac:dyDescent="0.25">
      <c r="A53" s="11">
        <v>79</v>
      </c>
      <c r="B53" s="12" t="s">
        <v>169</v>
      </c>
      <c r="C53" s="13" t="s">
        <v>82</v>
      </c>
      <c r="D53" s="11">
        <v>365</v>
      </c>
      <c r="E53" s="17">
        <v>0</v>
      </c>
      <c r="F53" s="14">
        <f t="shared" ref="F53:F60" si="6">IF(ISNUMBER(E53),IF(E53&gt;0,ROUND(E53,2),0),0)</f>
        <v>0</v>
      </c>
      <c r="G53" s="14">
        <f t="shared" ref="G53:G60" si="7">ROUND(D53*F53,2)</f>
        <v>0</v>
      </c>
      <c r="H53" s="6"/>
    </row>
    <row r="54" spans="1:8" ht="71.25" x14ac:dyDescent="0.25">
      <c r="A54" s="11">
        <v>80</v>
      </c>
      <c r="B54" s="12" t="s">
        <v>170</v>
      </c>
      <c r="C54" s="13" t="s">
        <v>82</v>
      </c>
      <c r="D54" s="11">
        <v>39</v>
      </c>
      <c r="E54" s="17">
        <v>0</v>
      </c>
      <c r="F54" s="14">
        <f t="shared" si="6"/>
        <v>0</v>
      </c>
      <c r="G54" s="14">
        <f t="shared" si="7"/>
        <v>0</v>
      </c>
      <c r="H54" s="6"/>
    </row>
    <row r="55" spans="1:8" ht="42.75" x14ac:dyDescent="0.25">
      <c r="A55" s="11">
        <v>81</v>
      </c>
      <c r="B55" s="12" t="s">
        <v>171</v>
      </c>
      <c r="C55" s="13" t="s">
        <v>82</v>
      </c>
      <c r="D55" s="11">
        <v>2289</v>
      </c>
      <c r="E55" s="17">
        <v>0</v>
      </c>
      <c r="F55" s="14">
        <f t="shared" si="6"/>
        <v>0</v>
      </c>
      <c r="G55" s="14">
        <f t="shared" si="7"/>
        <v>0</v>
      </c>
      <c r="H55" s="6"/>
    </row>
    <row r="56" spans="1:8" ht="42.75" x14ac:dyDescent="0.25">
      <c r="A56" s="11">
        <v>82</v>
      </c>
      <c r="B56" s="12" t="s">
        <v>172</v>
      </c>
      <c r="C56" s="13" t="s">
        <v>82</v>
      </c>
      <c r="D56" s="11">
        <v>254</v>
      </c>
      <c r="E56" s="17">
        <v>0</v>
      </c>
      <c r="F56" s="14">
        <f t="shared" si="6"/>
        <v>0</v>
      </c>
      <c r="G56" s="14">
        <f t="shared" si="7"/>
        <v>0</v>
      </c>
      <c r="H56" s="6"/>
    </row>
    <row r="57" spans="1:8" ht="42.75" x14ac:dyDescent="0.25">
      <c r="A57" s="11">
        <v>83</v>
      </c>
      <c r="B57" s="12" t="s">
        <v>173</v>
      </c>
      <c r="C57" s="13" t="s">
        <v>96</v>
      </c>
      <c r="D57" s="11">
        <v>1087</v>
      </c>
      <c r="E57" s="17">
        <v>0</v>
      </c>
      <c r="F57" s="14">
        <f t="shared" si="6"/>
        <v>0</v>
      </c>
      <c r="G57" s="14">
        <f t="shared" si="7"/>
        <v>0</v>
      </c>
      <c r="H57" s="6"/>
    </row>
    <row r="58" spans="1:8" ht="114" x14ac:dyDescent="0.25">
      <c r="A58" s="11">
        <v>84</v>
      </c>
      <c r="B58" s="12" t="s">
        <v>174</v>
      </c>
      <c r="C58" s="13" t="s">
        <v>82</v>
      </c>
      <c r="D58" s="11">
        <v>236</v>
      </c>
      <c r="E58" s="17">
        <v>0</v>
      </c>
      <c r="F58" s="14">
        <f t="shared" si="6"/>
        <v>0</v>
      </c>
      <c r="G58" s="14">
        <f t="shared" si="7"/>
        <v>0</v>
      </c>
      <c r="H58" s="6"/>
    </row>
    <row r="59" spans="1:8" ht="42.75" x14ac:dyDescent="0.25">
      <c r="A59" s="11">
        <v>85</v>
      </c>
      <c r="B59" s="12" t="s">
        <v>163</v>
      </c>
      <c r="C59" s="13" t="s">
        <v>82</v>
      </c>
      <c r="D59" s="11">
        <v>1172</v>
      </c>
      <c r="E59" s="17">
        <v>0</v>
      </c>
      <c r="F59" s="14">
        <f t="shared" si="6"/>
        <v>0</v>
      </c>
      <c r="G59" s="14">
        <f t="shared" si="7"/>
        <v>0</v>
      </c>
      <c r="H59" s="6"/>
    </row>
    <row r="60" spans="1:8" ht="42.75" x14ac:dyDescent="0.25">
      <c r="A60" s="11">
        <v>86</v>
      </c>
      <c r="B60" s="12" t="s">
        <v>148</v>
      </c>
      <c r="C60" s="13" t="s">
        <v>82</v>
      </c>
      <c r="D60" s="11">
        <v>1371</v>
      </c>
      <c r="E60" s="17">
        <v>0</v>
      </c>
      <c r="F60" s="14">
        <f t="shared" si="6"/>
        <v>0</v>
      </c>
      <c r="G60" s="14">
        <f t="shared" si="7"/>
        <v>0</v>
      </c>
      <c r="H60" s="6"/>
    </row>
    <row r="61" spans="1:8" ht="45" x14ac:dyDescent="0.25">
      <c r="A61" s="7"/>
      <c r="B61" s="8" t="s">
        <v>175</v>
      </c>
      <c r="C61" s="9"/>
      <c r="D61" s="7"/>
      <c r="E61" s="10"/>
      <c r="F61" s="10"/>
      <c r="G61" s="10"/>
      <c r="H61" s="6"/>
    </row>
    <row r="62" spans="1:8" ht="71.25" x14ac:dyDescent="0.25">
      <c r="A62" s="11">
        <v>87</v>
      </c>
      <c r="B62" s="12" t="s">
        <v>176</v>
      </c>
      <c r="C62" s="13" t="s">
        <v>82</v>
      </c>
      <c r="D62" s="11">
        <v>554</v>
      </c>
      <c r="E62" s="17">
        <v>0</v>
      </c>
      <c r="F62" s="14">
        <f t="shared" ref="F62:F76" si="8">IF(ISNUMBER(E62),IF(E62&gt;0,ROUND(E62,2),0),0)</f>
        <v>0</v>
      </c>
      <c r="G62" s="14">
        <f t="shared" ref="G62:G76" si="9">ROUND(D62*F62,2)</f>
        <v>0</v>
      </c>
      <c r="H62" s="6"/>
    </row>
    <row r="63" spans="1:8" ht="71.25" x14ac:dyDescent="0.25">
      <c r="A63" s="11">
        <v>88</v>
      </c>
      <c r="B63" s="12" t="s">
        <v>177</v>
      </c>
      <c r="C63" s="13" t="s">
        <v>82</v>
      </c>
      <c r="D63" s="11">
        <v>61</v>
      </c>
      <c r="E63" s="17">
        <v>0</v>
      </c>
      <c r="F63" s="14">
        <f t="shared" si="8"/>
        <v>0</v>
      </c>
      <c r="G63" s="14">
        <f t="shared" si="9"/>
        <v>0</v>
      </c>
      <c r="H63" s="6"/>
    </row>
    <row r="64" spans="1:8" ht="57" x14ac:dyDescent="0.25">
      <c r="A64" s="11">
        <v>89</v>
      </c>
      <c r="B64" s="12" t="s">
        <v>178</v>
      </c>
      <c r="C64" s="13" t="s">
        <v>82</v>
      </c>
      <c r="D64" s="11">
        <v>4993</v>
      </c>
      <c r="E64" s="17">
        <v>0</v>
      </c>
      <c r="F64" s="14">
        <f t="shared" si="8"/>
        <v>0</v>
      </c>
      <c r="G64" s="14">
        <f t="shared" si="9"/>
        <v>0</v>
      </c>
      <c r="H64" s="6"/>
    </row>
    <row r="65" spans="1:8" ht="57" x14ac:dyDescent="0.25">
      <c r="A65" s="11">
        <v>90</v>
      </c>
      <c r="B65" s="12" t="s">
        <v>179</v>
      </c>
      <c r="C65" s="13" t="s">
        <v>82</v>
      </c>
      <c r="D65" s="11">
        <v>554</v>
      </c>
      <c r="E65" s="17">
        <v>0</v>
      </c>
      <c r="F65" s="14">
        <f t="shared" si="8"/>
        <v>0</v>
      </c>
      <c r="G65" s="14">
        <f t="shared" si="9"/>
        <v>0</v>
      </c>
      <c r="H65" s="6"/>
    </row>
    <row r="66" spans="1:8" ht="57" x14ac:dyDescent="0.25">
      <c r="A66" s="11">
        <v>91</v>
      </c>
      <c r="B66" s="12" t="s">
        <v>180</v>
      </c>
      <c r="C66" s="13" t="s">
        <v>82</v>
      </c>
      <c r="D66" s="11">
        <v>579</v>
      </c>
      <c r="E66" s="17">
        <v>0</v>
      </c>
      <c r="F66" s="14">
        <f t="shared" si="8"/>
        <v>0</v>
      </c>
      <c r="G66" s="14">
        <f t="shared" si="9"/>
        <v>0</v>
      </c>
      <c r="H66" s="6"/>
    </row>
    <row r="67" spans="1:8" ht="57" x14ac:dyDescent="0.25">
      <c r="A67" s="11">
        <v>92</v>
      </c>
      <c r="B67" s="12" t="s">
        <v>181</v>
      </c>
      <c r="C67" s="13" t="s">
        <v>82</v>
      </c>
      <c r="D67" s="11">
        <v>64</v>
      </c>
      <c r="E67" s="17">
        <v>0</v>
      </c>
      <c r="F67" s="14">
        <f t="shared" si="8"/>
        <v>0</v>
      </c>
      <c r="G67" s="14">
        <f t="shared" si="9"/>
        <v>0</v>
      </c>
      <c r="H67" s="6"/>
    </row>
    <row r="68" spans="1:8" ht="42.75" x14ac:dyDescent="0.25">
      <c r="A68" s="11">
        <v>93</v>
      </c>
      <c r="B68" s="12" t="s">
        <v>182</v>
      </c>
      <c r="C68" s="13" t="s">
        <v>82</v>
      </c>
      <c r="D68" s="11">
        <v>326</v>
      </c>
      <c r="E68" s="17">
        <v>0</v>
      </c>
      <c r="F68" s="14">
        <f t="shared" si="8"/>
        <v>0</v>
      </c>
      <c r="G68" s="14">
        <f t="shared" si="9"/>
        <v>0</v>
      </c>
      <c r="H68" s="6"/>
    </row>
    <row r="69" spans="1:8" ht="42.75" x14ac:dyDescent="0.25">
      <c r="A69" s="11">
        <v>94</v>
      </c>
      <c r="B69" s="12" t="s">
        <v>183</v>
      </c>
      <c r="C69" s="13" t="s">
        <v>96</v>
      </c>
      <c r="D69" s="11">
        <v>2035</v>
      </c>
      <c r="E69" s="17">
        <v>0</v>
      </c>
      <c r="F69" s="14">
        <f t="shared" si="8"/>
        <v>0</v>
      </c>
      <c r="G69" s="14">
        <f t="shared" si="9"/>
        <v>0</v>
      </c>
      <c r="H69" s="6"/>
    </row>
    <row r="70" spans="1:8" ht="42.75" x14ac:dyDescent="0.25">
      <c r="A70" s="11">
        <v>95</v>
      </c>
      <c r="B70" s="12" t="s">
        <v>184</v>
      </c>
      <c r="C70" s="13" t="s">
        <v>82</v>
      </c>
      <c r="D70" s="11">
        <v>5226</v>
      </c>
      <c r="E70" s="17">
        <v>0</v>
      </c>
      <c r="F70" s="14">
        <f t="shared" si="8"/>
        <v>0</v>
      </c>
      <c r="G70" s="14">
        <f t="shared" si="9"/>
        <v>0</v>
      </c>
      <c r="H70" s="6"/>
    </row>
    <row r="71" spans="1:8" ht="42.75" x14ac:dyDescent="0.25">
      <c r="A71" s="11">
        <v>96</v>
      </c>
      <c r="B71" s="12" t="s">
        <v>148</v>
      </c>
      <c r="C71" s="13" t="s">
        <v>82</v>
      </c>
      <c r="D71" s="11">
        <v>964</v>
      </c>
      <c r="E71" s="17">
        <v>0</v>
      </c>
      <c r="F71" s="14">
        <f t="shared" si="8"/>
        <v>0</v>
      </c>
      <c r="G71" s="14">
        <f t="shared" si="9"/>
        <v>0</v>
      </c>
      <c r="H71" s="6"/>
    </row>
    <row r="72" spans="1:8" ht="114" x14ac:dyDescent="0.25">
      <c r="A72" s="11">
        <v>97</v>
      </c>
      <c r="B72" s="12" t="s">
        <v>174</v>
      </c>
      <c r="C72" s="13" t="s">
        <v>82</v>
      </c>
      <c r="D72" s="11">
        <v>186</v>
      </c>
      <c r="E72" s="17">
        <v>0</v>
      </c>
      <c r="F72" s="14">
        <f t="shared" si="8"/>
        <v>0</v>
      </c>
      <c r="G72" s="14">
        <f t="shared" si="9"/>
        <v>0</v>
      </c>
      <c r="H72" s="6"/>
    </row>
    <row r="73" spans="1:8" ht="61.5" x14ac:dyDescent="0.25">
      <c r="A73" s="11">
        <v>98</v>
      </c>
      <c r="B73" s="12" t="s">
        <v>185</v>
      </c>
      <c r="C73" s="13" t="s">
        <v>82</v>
      </c>
      <c r="D73" s="11">
        <v>1922.5</v>
      </c>
      <c r="E73" s="17">
        <v>0</v>
      </c>
      <c r="F73" s="14">
        <f t="shared" si="8"/>
        <v>0</v>
      </c>
      <c r="G73" s="14">
        <f t="shared" si="9"/>
        <v>0</v>
      </c>
      <c r="H73" s="6"/>
    </row>
    <row r="74" spans="1:8" ht="75.75" x14ac:dyDescent="0.25">
      <c r="A74" s="11">
        <v>99</v>
      </c>
      <c r="B74" s="12" t="s">
        <v>186</v>
      </c>
      <c r="C74" s="13" t="s">
        <v>82</v>
      </c>
      <c r="D74" s="11">
        <v>1154</v>
      </c>
      <c r="E74" s="17">
        <v>0</v>
      </c>
      <c r="F74" s="14">
        <f t="shared" si="8"/>
        <v>0</v>
      </c>
      <c r="G74" s="14">
        <f t="shared" si="9"/>
        <v>0</v>
      </c>
      <c r="H74" s="6"/>
    </row>
    <row r="75" spans="1:8" ht="57" x14ac:dyDescent="0.25">
      <c r="A75" s="11">
        <v>100</v>
      </c>
      <c r="B75" s="12" t="s">
        <v>187</v>
      </c>
      <c r="C75" s="13" t="s">
        <v>82</v>
      </c>
      <c r="D75" s="11">
        <v>2112</v>
      </c>
      <c r="E75" s="17">
        <v>0</v>
      </c>
      <c r="F75" s="14">
        <f t="shared" si="8"/>
        <v>0</v>
      </c>
      <c r="G75" s="14">
        <f t="shared" si="9"/>
        <v>0</v>
      </c>
      <c r="H75" s="6"/>
    </row>
    <row r="76" spans="1:8" ht="28.5" x14ac:dyDescent="0.25">
      <c r="A76" s="11">
        <v>101</v>
      </c>
      <c r="B76" s="12" t="s">
        <v>158</v>
      </c>
      <c r="C76" s="13" t="s">
        <v>96</v>
      </c>
      <c r="D76" s="11">
        <v>8448</v>
      </c>
      <c r="E76" s="17">
        <v>0</v>
      </c>
      <c r="F76" s="14">
        <f t="shared" si="8"/>
        <v>0</v>
      </c>
      <c r="G76" s="14">
        <f t="shared" si="9"/>
        <v>0</v>
      </c>
      <c r="H76" s="6"/>
    </row>
    <row r="77" spans="1:8" ht="15" x14ac:dyDescent="0.25">
      <c r="A77" s="7"/>
      <c r="B77" s="8" t="s">
        <v>188</v>
      </c>
      <c r="C77" s="9"/>
      <c r="D77" s="7"/>
      <c r="E77" s="10"/>
      <c r="F77" s="10"/>
      <c r="G77" s="10"/>
      <c r="H77" s="6"/>
    </row>
    <row r="78" spans="1:8" ht="57" x14ac:dyDescent="0.25">
      <c r="A78" s="11">
        <v>102</v>
      </c>
      <c r="B78" s="12" t="s">
        <v>189</v>
      </c>
      <c r="C78" s="13" t="s">
        <v>82</v>
      </c>
      <c r="D78" s="11">
        <v>1285</v>
      </c>
      <c r="E78" s="17">
        <v>0</v>
      </c>
      <c r="F78" s="14">
        <f>IF(ISNUMBER(E78),IF(E78&gt;0,ROUND(E78,2),0),0)</f>
        <v>0</v>
      </c>
      <c r="G78" s="14">
        <f>ROUND(D78*F78,2)</f>
        <v>0</v>
      </c>
      <c r="H78" s="6"/>
    </row>
    <row r="79" spans="1:8" ht="57" x14ac:dyDescent="0.25">
      <c r="A79" s="11">
        <v>103</v>
      </c>
      <c r="B79" s="12" t="s">
        <v>190</v>
      </c>
      <c r="C79" s="13" t="s">
        <v>82</v>
      </c>
      <c r="D79" s="11">
        <v>143</v>
      </c>
      <c r="E79" s="17">
        <v>0</v>
      </c>
      <c r="F79" s="14">
        <f>IF(ISNUMBER(E79),IF(E79&gt;0,ROUND(E79,2),0),0)</f>
        <v>0</v>
      </c>
      <c r="G79" s="14">
        <f>ROUND(D79*F79,2)</f>
        <v>0</v>
      </c>
      <c r="H79" s="6"/>
    </row>
    <row r="80" spans="1:8" ht="42.75" x14ac:dyDescent="0.25">
      <c r="A80" s="11">
        <v>104</v>
      </c>
      <c r="B80" s="12" t="s">
        <v>173</v>
      </c>
      <c r="C80" s="13" t="s">
        <v>96</v>
      </c>
      <c r="D80" s="11">
        <v>492</v>
      </c>
      <c r="E80" s="17">
        <v>0</v>
      </c>
      <c r="F80" s="14">
        <f>IF(ISNUMBER(E80),IF(E80&gt;0,ROUND(E80,2),0),0)</f>
        <v>0</v>
      </c>
      <c r="G80" s="14">
        <f>ROUND(D80*F80,2)</f>
        <v>0</v>
      </c>
      <c r="H80" s="6"/>
    </row>
    <row r="81" spans="1:8" ht="42.75" x14ac:dyDescent="0.25">
      <c r="A81" s="11">
        <v>105</v>
      </c>
      <c r="B81" s="12" t="s">
        <v>191</v>
      </c>
      <c r="C81" s="13" t="s">
        <v>82</v>
      </c>
      <c r="D81" s="11">
        <v>1306</v>
      </c>
      <c r="E81" s="17">
        <v>0</v>
      </c>
      <c r="F81" s="14">
        <f>IF(ISNUMBER(E81),IF(E81&gt;0,ROUND(E81,2),0),0)</f>
        <v>0</v>
      </c>
      <c r="G81" s="14">
        <f>ROUND(D81*F81,2)</f>
        <v>0</v>
      </c>
      <c r="H81" s="6"/>
    </row>
    <row r="82" spans="1:8" ht="42.75" x14ac:dyDescent="0.25">
      <c r="A82" s="11">
        <v>106</v>
      </c>
      <c r="B82" s="12" t="s">
        <v>148</v>
      </c>
      <c r="C82" s="13" t="s">
        <v>82</v>
      </c>
      <c r="D82" s="11">
        <v>122</v>
      </c>
      <c r="E82" s="17">
        <v>0</v>
      </c>
      <c r="F82" s="14">
        <f>IF(ISNUMBER(E82),IF(E82&gt;0,ROUND(E82,2),0),0)</f>
        <v>0</v>
      </c>
      <c r="G82" s="14">
        <f>ROUND(D82*F82,2)</f>
        <v>0</v>
      </c>
      <c r="H82" s="6"/>
    </row>
    <row r="83" spans="1:8" ht="30" x14ac:dyDescent="0.25">
      <c r="A83" s="7"/>
      <c r="B83" s="8" t="s">
        <v>192</v>
      </c>
      <c r="C83" s="9"/>
      <c r="D83" s="7"/>
      <c r="E83" s="10"/>
      <c r="F83" s="10"/>
      <c r="G83" s="10"/>
      <c r="H83" s="6"/>
    </row>
    <row r="84" spans="1:8" ht="71.25" x14ac:dyDescent="0.25">
      <c r="A84" s="11">
        <v>107</v>
      </c>
      <c r="B84" s="12" t="s">
        <v>193</v>
      </c>
      <c r="C84" s="13" t="s">
        <v>82</v>
      </c>
      <c r="D84" s="11">
        <v>105</v>
      </c>
      <c r="E84" s="17">
        <v>0</v>
      </c>
      <c r="F84" s="14">
        <f t="shared" ref="F84:F100" si="10">IF(ISNUMBER(E84),IF(E84&gt;0,ROUND(E84,2),0),0)</f>
        <v>0</v>
      </c>
      <c r="G84" s="14">
        <f t="shared" ref="G84:G100" si="11">ROUND(D84*F84,2)</f>
        <v>0</v>
      </c>
      <c r="H84" s="6"/>
    </row>
    <row r="85" spans="1:8" ht="71.25" x14ac:dyDescent="0.25">
      <c r="A85" s="11">
        <v>108</v>
      </c>
      <c r="B85" s="12" t="s">
        <v>194</v>
      </c>
      <c r="C85" s="13" t="s">
        <v>82</v>
      </c>
      <c r="D85" s="11">
        <v>6</v>
      </c>
      <c r="E85" s="17">
        <v>0</v>
      </c>
      <c r="F85" s="14">
        <f t="shared" si="10"/>
        <v>0</v>
      </c>
      <c r="G85" s="14">
        <f t="shared" si="11"/>
        <v>0</v>
      </c>
      <c r="H85" s="6"/>
    </row>
    <row r="86" spans="1:8" ht="42.75" x14ac:dyDescent="0.25">
      <c r="A86" s="11">
        <v>109</v>
      </c>
      <c r="B86" s="12" t="s">
        <v>195</v>
      </c>
      <c r="C86" s="13" t="s">
        <v>82</v>
      </c>
      <c r="D86" s="11">
        <v>587</v>
      </c>
      <c r="E86" s="17">
        <v>0</v>
      </c>
      <c r="F86" s="14">
        <f t="shared" si="10"/>
        <v>0</v>
      </c>
      <c r="G86" s="14">
        <f t="shared" si="11"/>
        <v>0</v>
      </c>
      <c r="H86" s="6"/>
    </row>
    <row r="87" spans="1:8" ht="42.75" x14ac:dyDescent="0.25">
      <c r="A87" s="11">
        <v>110</v>
      </c>
      <c r="B87" s="12" t="s">
        <v>196</v>
      </c>
      <c r="C87" s="13" t="s">
        <v>82</v>
      </c>
      <c r="D87" s="11">
        <v>31</v>
      </c>
      <c r="E87" s="17">
        <v>0</v>
      </c>
      <c r="F87" s="14">
        <f t="shared" si="10"/>
        <v>0</v>
      </c>
      <c r="G87" s="14">
        <f t="shared" si="11"/>
        <v>0</v>
      </c>
      <c r="H87" s="6"/>
    </row>
    <row r="88" spans="1:8" x14ac:dyDescent="0.25">
      <c r="A88" s="11">
        <v>111</v>
      </c>
      <c r="B88" s="12" t="s">
        <v>140</v>
      </c>
      <c r="C88" s="13" t="s">
        <v>82</v>
      </c>
      <c r="D88" s="11">
        <v>618</v>
      </c>
      <c r="E88" s="17">
        <v>0</v>
      </c>
      <c r="F88" s="14">
        <f t="shared" si="10"/>
        <v>0</v>
      </c>
      <c r="G88" s="14">
        <f t="shared" si="11"/>
        <v>0</v>
      </c>
      <c r="H88" s="6"/>
    </row>
    <row r="89" spans="1:8" ht="42.75" x14ac:dyDescent="0.25">
      <c r="A89" s="11">
        <v>112</v>
      </c>
      <c r="B89" s="12" t="s">
        <v>154</v>
      </c>
      <c r="C89" s="13" t="s">
        <v>96</v>
      </c>
      <c r="D89" s="11">
        <v>400</v>
      </c>
      <c r="E89" s="17">
        <v>0</v>
      </c>
      <c r="F89" s="14">
        <f t="shared" si="10"/>
        <v>0</v>
      </c>
      <c r="G89" s="14">
        <f t="shared" si="11"/>
        <v>0</v>
      </c>
      <c r="H89" s="6"/>
    </row>
    <row r="90" spans="1:8" ht="61.5" x14ac:dyDescent="0.25">
      <c r="A90" s="11">
        <v>113</v>
      </c>
      <c r="B90" s="12" t="s">
        <v>197</v>
      </c>
      <c r="C90" s="13" t="s">
        <v>82</v>
      </c>
      <c r="D90" s="11">
        <v>335</v>
      </c>
      <c r="E90" s="17">
        <v>0</v>
      </c>
      <c r="F90" s="14">
        <f t="shared" si="10"/>
        <v>0</v>
      </c>
      <c r="G90" s="14">
        <f t="shared" si="11"/>
        <v>0</v>
      </c>
      <c r="H90" s="6"/>
    </row>
    <row r="91" spans="1:8" ht="75.75" x14ac:dyDescent="0.25">
      <c r="A91" s="11">
        <v>114</v>
      </c>
      <c r="B91" s="12" t="s">
        <v>156</v>
      </c>
      <c r="C91" s="13" t="s">
        <v>82</v>
      </c>
      <c r="D91" s="11">
        <v>201</v>
      </c>
      <c r="E91" s="17">
        <v>0</v>
      </c>
      <c r="F91" s="14">
        <f t="shared" si="10"/>
        <v>0</v>
      </c>
      <c r="G91" s="14">
        <f t="shared" si="11"/>
        <v>0</v>
      </c>
      <c r="H91" s="6"/>
    </row>
    <row r="92" spans="1:8" ht="42.75" x14ac:dyDescent="0.25">
      <c r="A92" s="11">
        <v>115</v>
      </c>
      <c r="B92" s="12" t="s">
        <v>198</v>
      </c>
      <c r="C92" s="13" t="s">
        <v>82</v>
      </c>
      <c r="D92" s="11">
        <v>76</v>
      </c>
      <c r="E92" s="17">
        <v>0</v>
      </c>
      <c r="F92" s="14">
        <f t="shared" si="10"/>
        <v>0</v>
      </c>
      <c r="G92" s="14">
        <f t="shared" si="11"/>
        <v>0</v>
      </c>
      <c r="H92" s="6"/>
    </row>
    <row r="93" spans="1:8" ht="42.75" x14ac:dyDescent="0.25">
      <c r="A93" s="11">
        <v>116</v>
      </c>
      <c r="B93" s="12" t="s">
        <v>199</v>
      </c>
      <c r="C93" s="13" t="s">
        <v>82</v>
      </c>
      <c r="D93" s="11">
        <v>9</v>
      </c>
      <c r="E93" s="17">
        <v>0</v>
      </c>
      <c r="F93" s="14">
        <f t="shared" si="10"/>
        <v>0</v>
      </c>
      <c r="G93" s="14">
        <f t="shared" si="11"/>
        <v>0</v>
      </c>
      <c r="H93" s="6"/>
    </row>
    <row r="94" spans="1:8" ht="28.5" x14ac:dyDescent="0.25">
      <c r="A94" s="11">
        <v>117</v>
      </c>
      <c r="B94" s="12" t="s">
        <v>200</v>
      </c>
      <c r="C94" s="13" t="s">
        <v>82</v>
      </c>
      <c r="D94" s="11">
        <v>85</v>
      </c>
      <c r="E94" s="17">
        <v>0</v>
      </c>
      <c r="F94" s="14">
        <f t="shared" si="10"/>
        <v>0</v>
      </c>
      <c r="G94" s="14">
        <f t="shared" si="11"/>
        <v>0</v>
      </c>
      <c r="H94" s="6"/>
    </row>
    <row r="95" spans="1:8" ht="28.5" x14ac:dyDescent="0.25">
      <c r="A95" s="11">
        <v>118</v>
      </c>
      <c r="B95" s="12" t="s">
        <v>201</v>
      </c>
      <c r="C95" s="13" t="s">
        <v>96</v>
      </c>
      <c r="D95" s="11">
        <v>20</v>
      </c>
      <c r="E95" s="17">
        <v>0</v>
      </c>
      <c r="F95" s="14">
        <f t="shared" si="10"/>
        <v>0</v>
      </c>
      <c r="G95" s="14">
        <f t="shared" si="11"/>
        <v>0</v>
      </c>
      <c r="H95" s="6"/>
    </row>
    <row r="96" spans="1:8" ht="42.75" x14ac:dyDescent="0.25">
      <c r="A96" s="11">
        <v>119</v>
      </c>
      <c r="B96" s="12" t="s">
        <v>163</v>
      </c>
      <c r="C96" s="13" t="s">
        <v>82</v>
      </c>
      <c r="D96" s="11">
        <v>81</v>
      </c>
      <c r="E96" s="17">
        <v>0</v>
      </c>
      <c r="F96" s="14">
        <f t="shared" si="10"/>
        <v>0</v>
      </c>
      <c r="G96" s="14">
        <f t="shared" si="11"/>
        <v>0</v>
      </c>
      <c r="H96" s="6"/>
    </row>
    <row r="97" spans="1:8" ht="42.75" x14ac:dyDescent="0.25">
      <c r="A97" s="11">
        <v>120</v>
      </c>
      <c r="B97" s="12" t="s">
        <v>202</v>
      </c>
      <c r="C97" s="13" t="s">
        <v>82</v>
      </c>
      <c r="D97" s="11">
        <v>67</v>
      </c>
      <c r="E97" s="17">
        <v>0</v>
      </c>
      <c r="F97" s="14">
        <f t="shared" si="10"/>
        <v>0</v>
      </c>
      <c r="G97" s="14">
        <f t="shared" si="11"/>
        <v>0</v>
      </c>
      <c r="H97" s="6"/>
    </row>
    <row r="98" spans="1:8" ht="42.75" x14ac:dyDescent="0.25">
      <c r="A98" s="11">
        <v>121</v>
      </c>
      <c r="B98" s="12" t="s">
        <v>148</v>
      </c>
      <c r="C98" s="13" t="s">
        <v>82</v>
      </c>
      <c r="D98" s="11">
        <v>587</v>
      </c>
      <c r="E98" s="17">
        <v>0</v>
      </c>
      <c r="F98" s="14">
        <f t="shared" si="10"/>
        <v>0</v>
      </c>
      <c r="G98" s="14">
        <f t="shared" si="11"/>
        <v>0</v>
      </c>
      <c r="H98" s="6"/>
    </row>
    <row r="99" spans="1:8" ht="57" x14ac:dyDescent="0.25">
      <c r="A99" s="11">
        <v>122</v>
      </c>
      <c r="B99" s="12" t="s">
        <v>203</v>
      </c>
      <c r="C99" s="13" t="s">
        <v>82</v>
      </c>
      <c r="D99" s="11">
        <v>53</v>
      </c>
      <c r="E99" s="17">
        <v>0</v>
      </c>
      <c r="F99" s="14">
        <f t="shared" si="10"/>
        <v>0</v>
      </c>
      <c r="G99" s="14">
        <f t="shared" si="11"/>
        <v>0</v>
      </c>
      <c r="H99" s="6"/>
    </row>
    <row r="100" spans="1:8" ht="28.5" x14ac:dyDescent="0.25">
      <c r="A100" s="11">
        <v>123</v>
      </c>
      <c r="B100" s="12" t="s">
        <v>158</v>
      </c>
      <c r="C100" s="13" t="s">
        <v>96</v>
      </c>
      <c r="D100" s="11">
        <v>264</v>
      </c>
      <c r="E100" s="17">
        <v>0</v>
      </c>
      <c r="F100" s="14">
        <f t="shared" si="10"/>
        <v>0</v>
      </c>
      <c r="G100" s="14">
        <f t="shared" si="11"/>
        <v>0</v>
      </c>
      <c r="H100" s="6"/>
    </row>
    <row r="101" spans="1:8" ht="15" x14ac:dyDescent="0.25">
      <c r="A101" s="7"/>
      <c r="B101" s="8" t="s">
        <v>204</v>
      </c>
      <c r="C101" s="9"/>
      <c r="D101" s="7"/>
      <c r="E101" s="10"/>
      <c r="F101" s="10"/>
      <c r="G101" s="10"/>
      <c r="H101" s="6"/>
    </row>
    <row r="102" spans="1:8" ht="57" x14ac:dyDescent="0.25">
      <c r="A102" s="11">
        <v>124</v>
      </c>
      <c r="B102" s="12" t="s">
        <v>205</v>
      </c>
      <c r="C102" s="13" t="s">
        <v>82</v>
      </c>
      <c r="D102" s="11">
        <v>2094</v>
      </c>
      <c r="E102" s="17">
        <v>0</v>
      </c>
      <c r="F102" s="14">
        <f t="shared" ref="F102:F113" si="12">IF(ISNUMBER(E102),IF(E102&gt;0,ROUND(E102,2),0),0)</f>
        <v>0</v>
      </c>
      <c r="G102" s="14">
        <f t="shared" ref="G102:G113" si="13">ROUND(D102*F102,2)</f>
        <v>0</v>
      </c>
      <c r="H102" s="6"/>
    </row>
    <row r="103" spans="1:8" ht="57" x14ac:dyDescent="0.25">
      <c r="A103" s="11">
        <v>125</v>
      </c>
      <c r="B103" s="12" t="s">
        <v>206</v>
      </c>
      <c r="C103" s="13" t="s">
        <v>82</v>
      </c>
      <c r="D103" s="11">
        <v>233</v>
      </c>
      <c r="E103" s="17">
        <v>0</v>
      </c>
      <c r="F103" s="14">
        <f t="shared" si="12"/>
        <v>0</v>
      </c>
      <c r="G103" s="14">
        <f t="shared" si="13"/>
        <v>0</v>
      </c>
      <c r="H103" s="6"/>
    </row>
    <row r="104" spans="1:8" ht="42.75" x14ac:dyDescent="0.25">
      <c r="A104" s="11">
        <v>126</v>
      </c>
      <c r="B104" s="12" t="s">
        <v>207</v>
      </c>
      <c r="C104" s="13" t="s">
        <v>96</v>
      </c>
      <c r="D104" s="11">
        <v>1938</v>
      </c>
      <c r="E104" s="17">
        <v>0</v>
      </c>
      <c r="F104" s="14">
        <f t="shared" si="12"/>
        <v>0</v>
      </c>
      <c r="G104" s="14">
        <f t="shared" si="13"/>
        <v>0</v>
      </c>
      <c r="H104" s="6"/>
    </row>
    <row r="105" spans="1:8" ht="42.75" x14ac:dyDescent="0.25">
      <c r="A105" s="11">
        <v>127</v>
      </c>
      <c r="B105" s="12" t="s">
        <v>208</v>
      </c>
      <c r="C105" s="13" t="s">
        <v>82</v>
      </c>
      <c r="D105" s="11">
        <v>873</v>
      </c>
      <c r="E105" s="17">
        <v>0</v>
      </c>
      <c r="F105" s="14">
        <f t="shared" si="12"/>
        <v>0</v>
      </c>
      <c r="G105" s="14">
        <f t="shared" si="13"/>
        <v>0</v>
      </c>
      <c r="H105" s="6"/>
    </row>
    <row r="106" spans="1:8" ht="57" x14ac:dyDescent="0.25">
      <c r="A106" s="11">
        <v>128</v>
      </c>
      <c r="B106" s="12" t="s">
        <v>209</v>
      </c>
      <c r="C106" s="13" t="s">
        <v>82</v>
      </c>
      <c r="D106" s="11">
        <v>1454</v>
      </c>
      <c r="E106" s="17">
        <v>0</v>
      </c>
      <c r="F106" s="14">
        <f t="shared" si="12"/>
        <v>0</v>
      </c>
      <c r="G106" s="14">
        <f t="shared" si="13"/>
        <v>0</v>
      </c>
      <c r="H106" s="6"/>
    </row>
    <row r="107" spans="1:8" ht="42.75" x14ac:dyDescent="0.25">
      <c r="A107" s="11">
        <v>129</v>
      </c>
      <c r="B107" s="12" t="s">
        <v>210</v>
      </c>
      <c r="C107" s="13" t="s">
        <v>82</v>
      </c>
      <c r="D107" s="11">
        <v>873</v>
      </c>
      <c r="E107" s="17">
        <v>0</v>
      </c>
      <c r="F107" s="14">
        <f t="shared" si="12"/>
        <v>0</v>
      </c>
      <c r="G107" s="14">
        <f t="shared" si="13"/>
        <v>0</v>
      </c>
      <c r="H107" s="6"/>
    </row>
    <row r="108" spans="1:8" ht="57" x14ac:dyDescent="0.25">
      <c r="A108" s="11">
        <v>130</v>
      </c>
      <c r="B108" s="12" t="s">
        <v>211</v>
      </c>
      <c r="C108" s="13" t="s">
        <v>82</v>
      </c>
      <c r="D108" s="11">
        <v>1032</v>
      </c>
      <c r="E108" s="17">
        <v>0</v>
      </c>
      <c r="F108" s="14">
        <f t="shared" si="12"/>
        <v>0</v>
      </c>
      <c r="G108" s="14">
        <f t="shared" si="13"/>
        <v>0</v>
      </c>
      <c r="H108" s="6"/>
    </row>
    <row r="109" spans="1:8" ht="57" x14ac:dyDescent="0.25">
      <c r="A109" s="11">
        <v>131</v>
      </c>
      <c r="B109" s="12" t="s">
        <v>212</v>
      </c>
      <c r="C109" s="13" t="s">
        <v>82</v>
      </c>
      <c r="D109" s="11">
        <v>114</v>
      </c>
      <c r="E109" s="17">
        <v>0</v>
      </c>
      <c r="F109" s="14">
        <f t="shared" si="12"/>
        <v>0</v>
      </c>
      <c r="G109" s="14">
        <f t="shared" si="13"/>
        <v>0</v>
      </c>
      <c r="H109" s="6"/>
    </row>
    <row r="110" spans="1:8" ht="42.75" x14ac:dyDescent="0.25">
      <c r="A110" s="11">
        <v>132</v>
      </c>
      <c r="B110" s="12" t="s">
        <v>213</v>
      </c>
      <c r="C110" s="13" t="s">
        <v>96</v>
      </c>
      <c r="D110" s="11">
        <v>600</v>
      </c>
      <c r="E110" s="17">
        <v>0</v>
      </c>
      <c r="F110" s="14">
        <f t="shared" si="12"/>
        <v>0</v>
      </c>
      <c r="G110" s="14">
        <f t="shared" si="13"/>
        <v>0</v>
      </c>
      <c r="H110" s="6"/>
    </row>
    <row r="111" spans="1:8" ht="42.75" x14ac:dyDescent="0.25">
      <c r="A111" s="11">
        <v>133</v>
      </c>
      <c r="B111" s="12" t="s">
        <v>214</v>
      </c>
      <c r="C111" s="13" t="s">
        <v>82</v>
      </c>
      <c r="D111" s="11">
        <v>314</v>
      </c>
      <c r="E111" s="17">
        <v>0</v>
      </c>
      <c r="F111" s="14">
        <f t="shared" si="12"/>
        <v>0</v>
      </c>
      <c r="G111" s="14">
        <f t="shared" si="13"/>
        <v>0</v>
      </c>
      <c r="H111" s="6"/>
    </row>
    <row r="112" spans="1:8" ht="57" x14ac:dyDescent="0.25">
      <c r="A112" s="11">
        <v>134</v>
      </c>
      <c r="B112" s="12" t="s">
        <v>215</v>
      </c>
      <c r="C112" s="13" t="s">
        <v>82</v>
      </c>
      <c r="D112" s="11">
        <v>832</v>
      </c>
      <c r="E112" s="17">
        <v>0</v>
      </c>
      <c r="F112" s="14">
        <f t="shared" si="12"/>
        <v>0</v>
      </c>
      <c r="G112" s="14">
        <f t="shared" si="13"/>
        <v>0</v>
      </c>
      <c r="H112" s="6"/>
    </row>
    <row r="113" spans="1:8" ht="42.75" x14ac:dyDescent="0.25">
      <c r="A113" s="11">
        <v>135</v>
      </c>
      <c r="B113" s="12" t="s">
        <v>216</v>
      </c>
      <c r="C113" s="13" t="s">
        <v>82</v>
      </c>
      <c r="D113" s="11">
        <v>597</v>
      </c>
      <c r="E113" s="17">
        <v>0</v>
      </c>
      <c r="F113" s="14">
        <f t="shared" si="12"/>
        <v>0</v>
      </c>
      <c r="G113" s="14">
        <f t="shared" si="13"/>
        <v>0</v>
      </c>
      <c r="H113" s="6"/>
    </row>
    <row r="114" spans="1:8" ht="15" x14ac:dyDescent="0.25">
      <c r="A114" s="18"/>
      <c r="B114" s="19"/>
      <c r="C114" s="20"/>
      <c r="D114" s="18"/>
      <c r="E114" s="23" t="s">
        <v>70</v>
      </c>
      <c r="F114" s="21"/>
      <c r="G114" s="22">
        <f>SUM(G$2:G113)</f>
        <v>0</v>
      </c>
      <c r="H114" s="16"/>
    </row>
  </sheetData>
  <sheetProtection algorithmName="SHA-512" hashValue="mmw8w5wy6/Lriph4ovjrH8lHVP5cC+SB7DtQ9fVdOC6aqkSILNEt5PzkKsA/f9zeQYjbmuegoWZoyScbbLclWw==" saltValue="Z780lCuaPmDfXS+/V6Bwqw==" spinCount="100000" sheet="1" objects="1" scenarios="1"/>
  <conditionalFormatting sqref="E1:E1048576">
    <cfRule type="expression" dxfId="11" priority="1">
      <formula>CELL("protect",E1)=0</formula>
    </cfRule>
  </conditionalFormatting>
  <dataValidations count="1">
    <dataValidation type="custom" showErrorMessage="1" errorTitle="Nepravilen vnos cene" error="Cena mora biti nenegativno število z največ dvema decimalkama!" sqref="E102:E113 E84:E100 E78:E82 E62:E76 E53:E60 E45:E51 E39:E43 E28:E37 E19:E26 E13:E17 E7:E11" xr:uid="{8ADF1552-3EF3-4A23-A070-84898D48C921}">
      <formula1>AND(ISNUMBER(E7),E7&gt;=0,ROUND(E7*100,6)-INT(E7*100)=0,NOT(ISBLANK(E7)))</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R4PO01-6G/01A&amp;C&amp;G&amp;R&amp;P/&amp;N</oddHeader>
    <oddFooter>&amp;LDatoteka: &amp;F
Objekt: RTP 400/220/110 kV Podlog / Sistem za regulacijo moči (SSSC) v RTP Podlog&amp;RId. oznaka: R4PO01-6G1002A
Datum: april 2024</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H79"/>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7"/>
      <c r="B2" s="8" t="s">
        <v>217</v>
      </c>
      <c r="C2" s="9"/>
      <c r="D2" s="7"/>
      <c r="E2" s="10"/>
      <c r="F2" s="10"/>
      <c r="G2" s="10"/>
      <c r="H2" s="6"/>
    </row>
    <row r="3" spans="1:8" x14ac:dyDescent="0.25">
      <c r="A3" s="11"/>
      <c r="B3" s="12" t="s">
        <v>72</v>
      </c>
      <c r="C3" s="13"/>
      <c r="D3" s="11"/>
      <c r="E3" s="14"/>
      <c r="F3" s="14"/>
      <c r="G3" s="14"/>
      <c r="H3" s="6"/>
    </row>
    <row r="4" spans="1:8" ht="15" x14ac:dyDescent="0.25">
      <c r="A4" s="7"/>
      <c r="B4" s="8" t="s">
        <v>218</v>
      </c>
      <c r="C4" s="9"/>
      <c r="D4" s="7"/>
      <c r="E4" s="10"/>
      <c r="F4" s="10"/>
      <c r="G4" s="10"/>
      <c r="H4" s="6"/>
    </row>
    <row r="5" spans="1:8" ht="15" x14ac:dyDescent="0.25">
      <c r="A5" s="7"/>
      <c r="B5" s="8" t="s">
        <v>219</v>
      </c>
      <c r="C5" s="9"/>
      <c r="D5" s="7"/>
      <c r="E5" s="10"/>
      <c r="F5" s="10"/>
      <c r="G5" s="10"/>
      <c r="H5" s="6"/>
    </row>
    <row r="6" spans="1:8" ht="28.5" x14ac:dyDescent="0.25">
      <c r="A6" s="11"/>
      <c r="B6" s="12" t="s">
        <v>220</v>
      </c>
      <c r="C6" s="13"/>
      <c r="D6" s="11"/>
      <c r="E6" s="14"/>
      <c r="F6" s="14"/>
      <c r="G6" s="14"/>
      <c r="H6" s="6"/>
    </row>
    <row r="7" spans="1:8" ht="258" x14ac:dyDescent="0.25">
      <c r="A7" s="11"/>
      <c r="B7" s="12" t="s">
        <v>221</v>
      </c>
      <c r="C7" s="13"/>
      <c r="D7" s="11"/>
      <c r="E7" s="14"/>
      <c r="F7" s="14"/>
      <c r="G7" s="14"/>
      <c r="H7" s="6"/>
    </row>
    <row r="8" spans="1:8" ht="199.5" x14ac:dyDescent="0.25">
      <c r="A8" s="11"/>
      <c r="B8" s="12" t="s">
        <v>222</v>
      </c>
      <c r="C8" s="13"/>
      <c r="D8" s="11"/>
      <c r="E8" s="14"/>
      <c r="F8" s="14"/>
      <c r="G8" s="14"/>
      <c r="H8" s="6"/>
    </row>
    <row r="9" spans="1:8" ht="57" x14ac:dyDescent="0.25">
      <c r="A9" s="11"/>
      <c r="B9" s="12" t="s">
        <v>223</v>
      </c>
      <c r="C9" s="13"/>
      <c r="D9" s="11"/>
      <c r="E9" s="14"/>
      <c r="F9" s="14"/>
      <c r="G9" s="14"/>
      <c r="H9" s="6"/>
    </row>
    <row r="10" spans="1:8" ht="71.25" x14ac:dyDescent="0.25">
      <c r="A10" s="11">
        <v>136</v>
      </c>
      <c r="B10" s="12" t="s">
        <v>224</v>
      </c>
      <c r="C10" s="13" t="s">
        <v>225</v>
      </c>
      <c r="D10" s="11">
        <v>21470</v>
      </c>
      <c r="E10" s="17">
        <v>0</v>
      </c>
      <c r="F10" s="14">
        <f t="shared" ref="F10:F17" si="0">IF(ISNUMBER(E10),IF(E10&gt;0,ROUND(E10,2),0),0)</f>
        <v>0</v>
      </c>
      <c r="G10" s="14">
        <f t="shared" ref="G10:G17" si="1">ROUND(D10*F10,2)</f>
        <v>0</v>
      </c>
      <c r="H10" s="6"/>
    </row>
    <row r="11" spans="1:8" ht="57.75" x14ac:dyDescent="0.25">
      <c r="A11" s="11">
        <v>137</v>
      </c>
      <c r="B11" s="12" t="s">
        <v>226</v>
      </c>
      <c r="C11" s="13" t="s">
        <v>82</v>
      </c>
      <c r="D11" s="11">
        <v>9</v>
      </c>
      <c r="E11" s="17">
        <v>0</v>
      </c>
      <c r="F11" s="14">
        <f t="shared" si="0"/>
        <v>0</v>
      </c>
      <c r="G11" s="14">
        <f t="shared" si="1"/>
        <v>0</v>
      </c>
      <c r="H11" s="6"/>
    </row>
    <row r="12" spans="1:8" ht="72.75" x14ac:dyDescent="0.25">
      <c r="A12" s="11">
        <v>138</v>
      </c>
      <c r="B12" s="12" t="s">
        <v>227</v>
      </c>
      <c r="C12" s="13" t="s">
        <v>82</v>
      </c>
      <c r="D12" s="11">
        <v>33</v>
      </c>
      <c r="E12" s="17">
        <v>0</v>
      </c>
      <c r="F12" s="14">
        <f t="shared" si="0"/>
        <v>0</v>
      </c>
      <c r="G12" s="14">
        <f t="shared" si="1"/>
        <v>0</v>
      </c>
      <c r="H12" s="6"/>
    </row>
    <row r="13" spans="1:8" ht="58.5" x14ac:dyDescent="0.25">
      <c r="A13" s="11">
        <v>139</v>
      </c>
      <c r="B13" s="12" t="s">
        <v>228</v>
      </c>
      <c r="C13" s="13" t="s">
        <v>82</v>
      </c>
      <c r="D13" s="11">
        <v>30</v>
      </c>
      <c r="E13" s="17">
        <v>0</v>
      </c>
      <c r="F13" s="14">
        <f t="shared" si="0"/>
        <v>0</v>
      </c>
      <c r="G13" s="14">
        <f t="shared" si="1"/>
        <v>0</v>
      </c>
      <c r="H13" s="6"/>
    </row>
    <row r="14" spans="1:8" ht="57.75" x14ac:dyDescent="0.25">
      <c r="A14" s="11">
        <v>140</v>
      </c>
      <c r="B14" s="12" t="s">
        <v>229</v>
      </c>
      <c r="C14" s="13" t="s">
        <v>82</v>
      </c>
      <c r="D14" s="11">
        <v>22</v>
      </c>
      <c r="E14" s="17">
        <v>0</v>
      </c>
      <c r="F14" s="14">
        <f t="shared" si="0"/>
        <v>0</v>
      </c>
      <c r="G14" s="14">
        <f t="shared" si="1"/>
        <v>0</v>
      </c>
      <c r="H14" s="6"/>
    </row>
    <row r="15" spans="1:8" ht="57.75" x14ac:dyDescent="0.25">
      <c r="A15" s="11">
        <v>141</v>
      </c>
      <c r="B15" s="12" t="s">
        <v>230</v>
      </c>
      <c r="C15" s="13" t="s">
        <v>82</v>
      </c>
      <c r="D15" s="11">
        <v>23</v>
      </c>
      <c r="E15" s="17">
        <v>0</v>
      </c>
      <c r="F15" s="14">
        <f t="shared" si="0"/>
        <v>0</v>
      </c>
      <c r="G15" s="14">
        <f t="shared" si="1"/>
        <v>0</v>
      </c>
      <c r="H15" s="6"/>
    </row>
    <row r="16" spans="1:8" ht="228.75" x14ac:dyDescent="0.25">
      <c r="A16" s="11">
        <v>142</v>
      </c>
      <c r="B16" s="12" t="s">
        <v>231</v>
      </c>
      <c r="C16" s="13" t="s">
        <v>82</v>
      </c>
      <c r="D16" s="11">
        <v>16</v>
      </c>
      <c r="E16" s="17">
        <v>0</v>
      </c>
      <c r="F16" s="14">
        <f t="shared" si="0"/>
        <v>0</v>
      </c>
      <c r="G16" s="14">
        <f t="shared" si="1"/>
        <v>0</v>
      </c>
      <c r="H16" s="6"/>
    </row>
    <row r="17" spans="1:8" ht="129.75" x14ac:dyDescent="0.25">
      <c r="A17" s="11">
        <v>143</v>
      </c>
      <c r="B17" s="12" t="s">
        <v>232</v>
      </c>
      <c r="C17" s="13" t="s">
        <v>82</v>
      </c>
      <c r="D17" s="11">
        <v>98</v>
      </c>
      <c r="E17" s="17">
        <v>0</v>
      </c>
      <c r="F17" s="14">
        <f t="shared" si="0"/>
        <v>0</v>
      </c>
      <c r="G17" s="14">
        <f t="shared" si="1"/>
        <v>0</v>
      </c>
      <c r="H17" s="6"/>
    </row>
    <row r="18" spans="1:8" ht="15" x14ac:dyDescent="0.25">
      <c r="A18" s="7"/>
      <c r="B18" s="8" t="s">
        <v>233</v>
      </c>
      <c r="C18" s="9"/>
      <c r="D18" s="7"/>
      <c r="E18" s="10"/>
      <c r="F18" s="10"/>
      <c r="G18" s="10"/>
      <c r="H18" s="6"/>
    </row>
    <row r="19" spans="1:8" ht="114" x14ac:dyDescent="0.25">
      <c r="A19" s="11">
        <v>144</v>
      </c>
      <c r="B19" s="12" t="s">
        <v>234</v>
      </c>
      <c r="C19" s="13" t="s">
        <v>96</v>
      </c>
      <c r="D19" s="11">
        <v>324</v>
      </c>
      <c r="E19" s="17">
        <v>0</v>
      </c>
      <c r="F19" s="14">
        <f t="shared" ref="F19:F33" si="2">IF(ISNUMBER(E19),IF(E19&gt;0,ROUND(E19,2),0),0)</f>
        <v>0</v>
      </c>
      <c r="G19" s="14">
        <f t="shared" ref="G19:G33" si="3">ROUND(D19*F19,2)</f>
        <v>0</v>
      </c>
      <c r="H19" s="6"/>
    </row>
    <row r="20" spans="1:8" ht="71.25" x14ac:dyDescent="0.25">
      <c r="A20" s="11">
        <v>145</v>
      </c>
      <c r="B20" s="12" t="s">
        <v>235</v>
      </c>
      <c r="C20" s="13" t="s">
        <v>93</v>
      </c>
      <c r="D20" s="11">
        <v>77</v>
      </c>
      <c r="E20" s="17">
        <v>0</v>
      </c>
      <c r="F20" s="14">
        <f t="shared" si="2"/>
        <v>0</v>
      </c>
      <c r="G20" s="14">
        <f t="shared" si="3"/>
        <v>0</v>
      </c>
      <c r="H20" s="6"/>
    </row>
    <row r="21" spans="1:8" ht="71.25" x14ac:dyDescent="0.25">
      <c r="A21" s="11">
        <v>146</v>
      </c>
      <c r="B21" s="12" t="s">
        <v>236</v>
      </c>
      <c r="C21" s="13" t="s">
        <v>93</v>
      </c>
      <c r="D21" s="11">
        <v>104</v>
      </c>
      <c r="E21" s="17">
        <v>0</v>
      </c>
      <c r="F21" s="14">
        <f t="shared" si="2"/>
        <v>0</v>
      </c>
      <c r="G21" s="14">
        <f t="shared" si="3"/>
        <v>0</v>
      </c>
      <c r="H21" s="6"/>
    </row>
    <row r="22" spans="1:8" ht="100.5" x14ac:dyDescent="0.25">
      <c r="A22" s="11">
        <v>147</v>
      </c>
      <c r="B22" s="12" t="s">
        <v>237</v>
      </c>
      <c r="C22" s="13" t="s">
        <v>96</v>
      </c>
      <c r="D22" s="11">
        <v>324</v>
      </c>
      <c r="E22" s="17">
        <v>0</v>
      </c>
      <c r="F22" s="14">
        <f t="shared" si="2"/>
        <v>0</v>
      </c>
      <c r="G22" s="14">
        <f t="shared" si="3"/>
        <v>0</v>
      </c>
      <c r="H22" s="6"/>
    </row>
    <row r="23" spans="1:8" ht="72" x14ac:dyDescent="0.25">
      <c r="A23" s="11">
        <v>148</v>
      </c>
      <c r="B23" s="12" t="s">
        <v>238</v>
      </c>
      <c r="C23" s="13" t="s">
        <v>96</v>
      </c>
      <c r="D23" s="11">
        <v>15</v>
      </c>
      <c r="E23" s="17">
        <v>0</v>
      </c>
      <c r="F23" s="14">
        <f t="shared" si="2"/>
        <v>0</v>
      </c>
      <c r="G23" s="14">
        <f t="shared" si="3"/>
        <v>0</v>
      </c>
      <c r="H23" s="6"/>
    </row>
    <row r="24" spans="1:8" ht="114.75" x14ac:dyDescent="0.25">
      <c r="A24" s="11">
        <v>149</v>
      </c>
      <c r="B24" s="12" t="s">
        <v>239</v>
      </c>
      <c r="C24" s="13" t="s">
        <v>96</v>
      </c>
      <c r="D24" s="11">
        <v>101</v>
      </c>
      <c r="E24" s="17">
        <v>0</v>
      </c>
      <c r="F24" s="14">
        <f t="shared" si="2"/>
        <v>0</v>
      </c>
      <c r="G24" s="14">
        <f t="shared" si="3"/>
        <v>0</v>
      </c>
      <c r="H24" s="6"/>
    </row>
    <row r="25" spans="1:8" ht="42.75" x14ac:dyDescent="0.25">
      <c r="A25" s="11">
        <v>150</v>
      </c>
      <c r="B25" s="12" t="s">
        <v>240</v>
      </c>
      <c r="C25" s="13" t="s">
        <v>96</v>
      </c>
      <c r="D25" s="11">
        <v>101</v>
      </c>
      <c r="E25" s="17">
        <v>0</v>
      </c>
      <c r="F25" s="14">
        <f t="shared" si="2"/>
        <v>0</v>
      </c>
      <c r="G25" s="14">
        <f t="shared" si="3"/>
        <v>0</v>
      </c>
      <c r="H25" s="6"/>
    </row>
    <row r="26" spans="1:8" ht="42.75" x14ac:dyDescent="0.25">
      <c r="A26" s="11">
        <v>151</v>
      </c>
      <c r="B26" s="12" t="s">
        <v>241</v>
      </c>
      <c r="C26" s="13" t="s">
        <v>96</v>
      </c>
      <c r="D26" s="11">
        <v>134</v>
      </c>
      <c r="E26" s="17">
        <v>0</v>
      </c>
      <c r="F26" s="14">
        <f t="shared" si="2"/>
        <v>0</v>
      </c>
      <c r="G26" s="14">
        <f t="shared" si="3"/>
        <v>0</v>
      </c>
      <c r="H26" s="6"/>
    </row>
    <row r="27" spans="1:8" ht="85.5" x14ac:dyDescent="0.25">
      <c r="A27" s="11">
        <v>152</v>
      </c>
      <c r="B27" s="12" t="s">
        <v>242</v>
      </c>
      <c r="C27" s="13" t="s">
        <v>109</v>
      </c>
      <c r="D27" s="11">
        <v>12</v>
      </c>
      <c r="E27" s="17">
        <v>0</v>
      </c>
      <c r="F27" s="14">
        <f t="shared" si="2"/>
        <v>0</v>
      </c>
      <c r="G27" s="14">
        <f t="shared" si="3"/>
        <v>0</v>
      </c>
      <c r="H27" s="6"/>
    </row>
    <row r="28" spans="1:8" ht="71.25" x14ac:dyDescent="0.25">
      <c r="A28" s="11">
        <v>153</v>
      </c>
      <c r="B28" s="12" t="s">
        <v>243</v>
      </c>
      <c r="C28" s="13" t="s">
        <v>93</v>
      </c>
      <c r="D28" s="11">
        <v>4</v>
      </c>
      <c r="E28" s="17">
        <v>0</v>
      </c>
      <c r="F28" s="14">
        <f t="shared" si="2"/>
        <v>0</v>
      </c>
      <c r="G28" s="14">
        <f t="shared" si="3"/>
        <v>0</v>
      </c>
      <c r="H28" s="6"/>
    </row>
    <row r="29" spans="1:8" ht="99.75" x14ac:dyDescent="0.25">
      <c r="A29" s="11">
        <v>154</v>
      </c>
      <c r="B29" s="12" t="s">
        <v>244</v>
      </c>
      <c r="C29" s="13" t="s">
        <v>67</v>
      </c>
      <c r="D29" s="11">
        <v>1</v>
      </c>
      <c r="E29" s="17">
        <v>0</v>
      </c>
      <c r="F29" s="14">
        <f t="shared" si="2"/>
        <v>0</v>
      </c>
      <c r="G29" s="14">
        <f t="shared" si="3"/>
        <v>0</v>
      </c>
      <c r="H29" s="6"/>
    </row>
    <row r="30" spans="1:8" ht="171" x14ac:dyDescent="0.25">
      <c r="A30" s="11">
        <v>155</v>
      </c>
      <c r="B30" s="12" t="s">
        <v>245</v>
      </c>
      <c r="C30" s="13" t="s">
        <v>82</v>
      </c>
      <c r="D30" s="11">
        <v>1</v>
      </c>
      <c r="E30" s="17">
        <v>0</v>
      </c>
      <c r="F30" s="14">
        <f t="shared" si="2"/>
        <v>0</v>
      </c>
      <c r="G30" s="14">
        <f t="shared" si="3"/>
        <v>0</v>
      </c>
      <c r="H30" s="6"/>
    </row>
    <row r="31" spans="1:8" ht="57" x14ac:dyDescent="0.25">
      <c r="A31" s="11">
        <v>156</v>
      </c>
      <c r="B31" s="12" t="s">
        <v>246</v>
      </c>
      <c r="C31" s="13" t="s">
        <v>96</v>
      </c>
      <c r="D31" s="11">
        <v>324</v>
      </c>
      <c r="E31" s="17">
        <v>0</v>
      </c>
      <c r="F31" s="14">
        <f t="shared" si="2"/>
        <v>0</v>
      </c>
      <c r="G31" s="14">
        <f t="shared" si="3"/>
        <v>0</v>
      </c>
      <c r="H31" s="6"/>
    </row>
    <row r="32" spans="1:8" ht="57" x14ac:dyDescent="0.25">
      <c r="A32" s="11">
        <v>157</v>
      </c>
      <c r="B32" s="12" t="s">
        <v>247</v>
      </c>
      <c r="C32" s="13" t="s">
        <v>98</v>
      </c>
      <c r="D32" s="11">
        <v>100</v>
      </c>
      <c r="E32" s="17">
        <v>0</v>
      </c>
      <c r="F32" s="14">
        <f t="shared" si="2"/>
        <v>0</v>
      </c>
      <c r="G32" s="14">
        <f t="shared" si="3"/>
        <v>0</v>
      </c>
      <c r="H32" s="6"/>
    </row>
    <row r="33" spans="1:8" ht="57" x14ac:dyDescent="0.25">
      <c r="A33" s="11">
        <v>158</v>
      </c>
      <c r="B33" s="12" t="s">
        <v>248</v>
      </c>
      <c r="C33" s="13" t="s">
        <v>98</v>
      </c>
      <c r="D33" s="11">
        <v>100</v>
      </c>
      <c r="E33" s="17">
        <v>0</v>
      </c>
      <c r="F33" s="14">
        <f t="shared" si="2"/>
        <v>0</v>
      </c>
      <c r="G33" s="14">
        <f t="shared" si="3"/>
        <v>0</v>
      </c>
      <c r="H33" s="6"/>
    </row>
    <row r="34" spans="1:8" ht="15" x14ac:dyDescent="0.25">
      <c r="A34" s="7"/>
      <c r="B34" s="8" t="s">
        <v>249</v>
      </c>
      <c r="C34" s="9"/>
      <c r="D34" s="7"/>
      <c r="E34" s="10"/>
      <c r="F34" s="10"/>
      <c r="G34" s="10"/>
      <c r="H34" s="6"/>
    </row>
    <row r="35" spans="1:8" ht="28.5" x14ac:dyDescent="0.25">
      <c r="A35" s="11"/>
      <c r="B35" s="12" t="s">
        <v>250</v>
      </c>
      <c r="C35" s="13"/>
      <c r="D35" s="11"/>
      <c r="E35" s="14"/>
      <c r="F35" s="14"/>
      <c r="G35" s="14"/>
      <c r="H35" s="6"/>
    </row>
    <row r="36" spans="1:8" ht="28.5" x14ac:dyDescent="0.25">
      <c r="A36" s="11">
        <v>159</v>
      </c>
      <c r="B36" s="12" t="s">
        <v>251</v>
      </c>
      <c r="C36" s="13" t="s">
        <v>93</v>
      </c>
      <c r="D36" s="11">
        <v>201</v>
      </c>
      <c r="E36" s="17">
        <v>0</v>
      </c>
      <c r="F36" s="14">
        <f t="shared" ref="F36:F43" si="4">IF(ISNUMBER(E36),IF(E36&gt;0,ROUND(E36,2),0),0)</f>
        <v>0</v>
      </c>
      <c r="G36" s="14">
        <f t="shared" ref="G36:G43" si="5">ROUND(D36*F36,2)</f>
        <v>0</v>
      </c>
      <c r="H36" s="6"/>
    </row>
    <row r="37" spans="1:8" ht="42.75" x14ac:dyDescent="0.25">
      <c r="A37" s="11">
        <v>160</v>
      </c>
      <c r="B37" s="12" t="s">
        <v>252</v>
      </c>
      <c r="C37" s="13" t="s">
        <v>96</v>
      </c>
      <c r="D37" s="11">
        <v>47</v>
      </c>
      <c r="E37" s="17">
        <v>0</v>
      </c>
      <c r="F37" s="14">
        <f t="shared" si="4"/>
        <v>0</v>
      </c>
      <c r="G37" s="14">
        <f t="shared" si="5"/>
        <v>0</v>
      </c>
      <c r="H37" s="6"/>
    </row>
    <row r="38" spans="1:8" ht="42.75" x14ac:dyDescent="0.25">
      <c r="A38" s="11">
        <v>161</v>
      </c>
      <c r="B38" s="12" t="s">
        <v>253</v>
      </c>
      <c r="C38" s="13" t="s">
        <v>96</v>
      </c>
      <c r="D38" s="11">
        <v>114</v>
      </c>
      <c r="E38" s="17">
        <v>0</v>
      </c>
      <c r="F38" s="14">
        <f t="shared" si="4"/>
        <v>0</v>
      </c>
      <c r="G38" s="14">
        <f t="shared" si="5"/>
        <v>0</v>
      </c>
      <c r="H38" s="6"/>
    </row>
    <row r="39" spans="1:8" ht="57" x14ac:dyDescent="0.25">
      <c r="A39" s="11">
        <v>162</v>
      </c>
      <c r="B39" s="12" t="s">
        <v>254</v>
      </c>
      <c r="C39" s="13" t="s">
        <v>96</v>
      </c>
      <c r="D39" s="11">
        <v>164</v>
      </c>
      <c r="E39" s="17">
        <v>0</v>
      </c>
      <c r="F39" s="14">
        <f t="shared" si="4"/>
        <v>0</v>
      </c>
      <c r="G39" s="14">
        <f t="shared" si="5"/>
        <v>0</v>
      </c>
      <c r="H39" s="6"/>
    </row>
    <row r="40" spans="1:8" ht="28.5" x14ac:dyDescent="0.25">
      <c r="A40" s="11">
        <v>163</v>
      </c>
      <c r="B40" s="12" t="s">
        <v>255</v>
      </c>
      <c r="C40" s="13" t="s">
        <v>96</v>
      </c>
      <c r="D40" s="11">
        <v>7</v>
      </c>
      <c r="E40" s="17">
        <v>0</v>
      </c>
      <c r="F40" s="14">
        <f t="shared" si="4"/>
        <v>0</v>
      </c>
      <c r="G40" s="14">
        <f t="shared" si="5"/>
        <v>0</v>
      </c>
      <c r="H40" s="6"/>
    </row>
    <row r="41" spans="1:8" ht="57" x14ac:dyDescent="0.25">
      <c r="A41" s="11">
        <v>164</v>
      </c>
      <c r="B41" s="12" t="s">
        <v>256</v>
      </c>
      <c r="C41" s="13" t="s">
        <v>96</v>
      </c>
      <c r="D41" s="11">
        <v>26</v>
      </c>
      <c r="E41" s="17">
        <v>0</v>
      </c>
      <c r="F41" s="14">
        <f t="shared" si="4"/>
        <v>0</v>
      </c>
      <c r="G41" s="14">
        <f t="shared" si="5"/>
        <v>0</v>
      </c>
      <c r="H41" s="6"/>
    </row>
    <row r="42" spans="1:8" ht="57" x14ac:dyDescent="0.25">
      <c r="A42" s="11">
        <v>165</v>
      </c>
      <c r="B42" s="12" t="s">
        <v>257</v>
      </c>
      <c r="C42" s="13" t="s">
        <v>93</v>
      </c>
      <c r="D42" s="11">
        <v>172</v>
      </c>
      <c r="E42" s="17">
        <v>0</v>
      </c>
      <c r="F42" s="14">
        <f t="shared" si="4"/>
        <v>0</v>
      </c>
      <c r="G42" s="14">
        <f t="shared" si="5"/>
        <v>0</v>
      </c>
      <c r="H42" s="6"/>
    </row>
    <row r="43" spans="1:8" ht="42.75" x14ac:dyDescent="0.25">
      <c r="A43" s="11">
        <v>166</v>
      </c>
      <c r="B43" s="12" t="s">
        <v>258</v>
      </c>
      <c r="C43" s="13" t="s">
        <v>96</v>
      </c>
      <c r="D43" s="11">
        <v>4</v>
      </c>
      <c r="E43" s="17">
        <v>0</v>
      </c>
      <c r="F43" s="14">
        <f t="shared" si="4"/>
        <v>0</v>
      </c>
      <c r="G43" s="14">
        <f t="shared" si="5"/>
        <v>0</v>
      </c>
      <c r="H43" s="6"/>
    </row>
    <row r="44" spans="1:8" ht="15" x14ac:dyDescent="0.25">
      <c r="A44" s="7"/>
      <c r="B44" s="8" t="s">
        <v>259</v>
      </c>
      <c r="C44" s="9"/>
      <c r="D44" s="7"/>
      <c r="E44" s="10"/>
      <c r="F44" s="10"/>
      <c r="G44" s="10"/>
      <c r="H44" s="6"/>
    </row>
    <row r="45" spans="1:8" ht="99.75" x14ac:dyDescent="0.25">
      <c r="A45" s="11"/>
      <c r="B45" s="12" t="s">
        <v>260</v>
      </c>
      <c r="C45" s="13"/>
      <c r="D45" s="11"/>
      <c r="E45" s="14"/>
      <c r="F45" s="14"/>
      <c r="G45" s="14"/>
      <c r="H45" s="6"/>
    </row>
    <row r="46" spans="1:8" ht="28.5" x14ac:dyDescent="0.25">
      <c r="A46" s="11"/>
      <c r="B46" s="12" t="s">
        <v>261</v>
      </c>
      <c r="C46" s="13"/>
      <c r="D46" s="11"/>
      <c r="E46" s="14"/>
      <c r="F46" s="14"/>
      <c r="G46" s="14"/>
      <c r="H46" s="6"/>
    </row>
    <row r="47" spans="1:8" x14ac:dyDescent="0.25">
      <c r="A47" s="11">
        <v>167</v>
      </c>
      <c r="B47" s="12" t="s">
        <v>262</v>
      </c>
      <c r="C47" s="13" t="s">
        <v>96</v>
      </c>
      <c r="D47" s="11">
        <v>14</v>
      </c>
      <c r="E47" s="17">
        <v>0</v>
      </c>
      <c r="F47" s="14">
        <f>IF(ISNUMBER(E47),IF(E47&gt;0,ROUND(E47,2),0),0)</f>
        <v>0</v>
      </c>
      <c r="G47" s="14">
        <f>ROUND(D47*F47,2)</f>
        <v>0</v>
      </c>
      <c r="H47" s="6"/>
    </row>
    <row r="48" spans="1:8" ht="87" x14ac:dyDescent="0.25">
      <c r="A48" s="11">
        <v>168</v>
      </c>
      <c r="B48" s="12" t="s">
        <v>263</v>
      </c>
      <c r="C48" s="13" t="s">
        <v>93</v>
      </c>
      <c r="D48" s="11">
        <v>14</v>
      </c>
      <c r="E48" s="17">
        <v>0</v>
      </c>
      <c r="F48" s="14">
        <f>IF(ISNUMBER(E48),IF(E48&gt;0,ROUND(E48,2),0),0)</f>
        <v>0</v>
      </c>
      <c r="G48" s="14">
        <f>ROUND(D48*F48,2)</f>
        <v>0</v>
      </c>
      <c r="H48" s="6"/>
    </row>
    <row r="49" spans="1:8" ht="102" x14ac:dyDescent="0.25">
      <c r="A49" s="11">
        <v>169</v>
      </c>
      <c r="B49" s="12" t="s">
        <v>264</v>
      </c>
      <c r="C49" s="13" t="s">
        <v>109</v>
      </c>
      <c r="D49" s="11">
        <v>1</v>
      </c>
      <c r="E49" s="17">
        <v>0</v>
      </c>
      <c r="F49" s="14">
        <f>IF(ISNUMBER(E49),IF(E49&gt;0,ROUND(E49,2),0),0)</f>
        <v>0</v>
      </c>
      <c r="G49" s="14">
        <f>ROUND(D49*F49,2)</f>
        <v>0</v>
      </c>
      <c r="H49" s="6"/>
    </row>
    <row r="50" spans="1:8" ht="171" x14ac:dyDescent="0.25">
      <c r="A50" s="11">
        <v>170</v>
      </c>
      <c r="B50" s="12" t="s">
        <v>265</v>
      </c>
      <c r="C50" s="13" t="s">
        <v>67</v>
      </c>
      <c r="D50" s="11">
        <v>2</v>
      </c>
      <c r="E50" s="17">
        <v>0</v>
      </c>
      <c r="F50" s="14">
        <f>IF(ISNUMBER(E50),IF(E50&gt;0,ROUND(E50,2),0),0)</f>
        <v>0</v>
      </c>
      <c r="G50" s="14">
        <f>ROUND(D50*F50,2)</f>
        <v>0</v>
      </c>
      <c r="H50" s="6"/>
    </row>
    <row r="51" spans="1:8" ht="28.5" x14ac:dyDescent="0.25">
      <c r="A51" s="11">
        <v>171</v>
      </c>
      <c r="B51" s="12" t="s">
        <v>266</v>
      </c>
      <c r="C51" s="13" t="s">
        <v>67</v>
      </c>
      <c r="D51" s="11">
        <v>1</v>
      </c>
      <c r="E51" s="17">
        <v>0</v>
      </c>
      <c r="F51" s="14">
        <f>IF(ISNUMBER(E51),IF(E51&gt;0,ROUND(E51,2),0),0)</f>
        <v>0</v>
      </c>
      <c r="G51" s="14">
        <f>ROUND(D51*F51,2)</f>
        <v>0</v>
      </c>
      <c r="H51" s="6"/>
    </row>
    <row r="52" spans="1:8" ht="15" x14ac:dyDescent="0.25">
      <c r="A52" s="7"/>
      <c r="B52" s="8" t="s">
        <v>267</v>
      </c>
      <c r="C52" s="9"/>
      <c r="D52" s="7"/>
      <c r="E52" s="10"/>
      <c r="F52" s="10"/>
      <c r="G52" s="10"/>
      <c r="H52" s="6"/>
    </row>
    <row r="53" spans="1:8" ht="99.75" x14ac:dyDescent="0.25">
      <c r="A53" s="11"/>
      <c r="B53" s="12" t="s">
        <v>268</v>
      </c>
      <c r="C53" s="13"/>
      <c r="D53" s="11"/>
      <c r="E53" s="14"/>
      <c r="F53" s="14"/>
      <c r="G53" s="14"/>
      <c r="H53" s="6"/>
    </row>
    <row r="54" spans="1:8" ht="159.75" x14ac:dyDescent="0.25">
      <c r="A54" s="11">
        <v>172</v>
      </c>
      <c r="B54" s="12" t="s">
        <v>269</v>
      </c>
      <c r="C54" s="13" t="s">
        <v>96</v>
      </c>
      <c r="D54" s="11">
        <v>460</v>
      </c>
      <c r="E54" s="17">
        <v>0</v>
      </c>
      <c r="F54" s="14">
        <f>IF(ISNUMBER(E54),IF(E54&gt;0,ROUND(E54,2),0),0)</f>
        <v>0</v>
      </c>
      <c r="G54" s="14">
        <f>ROUND(D54*F54,2)</f>
        <v>0</v>
      </c>
      <c r="H54" s="6"/>
    </row>
    <row r="55" spans="1:8" ht="15" x14ac:dyDescent="0.25">
      <c r="A55" s="7"/>
      <c r="B55" s="8" t="s">
        <v>270</v>
      </c>
      <c r="C55" s="9"/>
      <c r="D55" s="7"/>
      <c r="E55" s="10"/>
      <c r="F55" s="10"/>
      <c r="G55" s="10"/>
      <c r="H55" s="6"/>
    </row>
    <row r="56" spans="1:8" ht="158.25" x14ac:dyDescent="0.25">
      <c r="A56" s="11">
        <v>173</v>
      </c>
      <c r="B56" s="12" t="s">
        <v>271</v>
      </c>
      <c r="C56" s="13" t="s">
        <v>96</v>
      </c>
      <c r="D56" s="11">
        <v>435</v>
      </c>
      <c r="E56" s="17">
        <v>0</v>
      </c>
      <c r="F56" s="14">
        <f>IF(ISNUMBER(E56),IF(E56&gt;0,ROUND(E56,2),0),0)</f>
        <v>0</v>
      </c>
      <c r="G56" s="14">
        <f>ROUND(D56*F56,2)</f>
        <v>0</v>
      </c>
      <c r="H56" s="6"/>
    </row>
    <row r="57" spans="1:8" ht="42.75" x14ac:dyDescent="0.25">
      <c r="A57" s="11">
        <v>174</v>
      </c>
      <c r="B57" s="12" t="s">
        <v>272</v>
      </c>
      <c r="C57" s="13" t="s">
        <v>93</v>
      </c>
      <c r="D57" s="11">
        <v>46</v>
      </c>
      <c r="E57" s="17">
        <v>0</v>
      </c>
      <c r="F57" s="14">
        <f>IF(ISNUMBER(E57),IF(E57&gt;0,ROUND(E57,2),0),0)</f>
        <v>0</v>
      </c>
      <c r="G57" s="14">
        <f>ROUND(D57*F57,2)</f>
        <v>0</v>
      </c>
      <c r="H57" s="6"/>
    </row>
    <row r="58" spans="1:8" ht="71.25" x14ac:dyDescent="0.25">
      <c r="A58" s="11">
        <v>175</v>
      </c>
      <c r="B58" s="12" t="s">
        <v>273</v>
      </c>
      <c r="C58" s="13" t="s">
        <v>93</v>
      </c>
      <c r="D58" s="11">
        <v>36</v>
      </c>
      <c r="E58" s="17">
        <v>0</v>
      </c>
      <c r="F58" s="14">
        <f>IF(ISNUMBER(E58),IF(E58&gt;0,ROUND(E58,2),0),0)</f>
        <v>0</v>
      </c>
      <c r="G58" s="14">
        <f>ROUND(D58*F58,2)</f>
        <v>0</v>
      </c>
      <c r="H58" s="6"/>
    </row>
    <row r="59" spans="1:8" ht="42.75" x14ac:dyDescent="0.25">
      <c r="A59" s="11">
        <v>176</v>
      </c>
      <c r="B59" s="12" t="s">
        <v>274</v>
      </c>
      <c r="C59" s="13" t="s">
        <v>93</v>
      </c>
      <c r="D59" s="11">
        <v>46</v>
      </c>
      <c r="E59" s="17">
        <v>0</v>
      </c>
      <c r="F59" s="14">
        <f>IF(ISNUMBER(E59),IF(E59&gt;0,ROUND(E59,2),0),0)</f>
        <v>0</v>
      </c>
      <c r="G59" s="14">
        <f>ROUND(D59*F59,2)</f>
        <v>0</v>
      </c>
      <c r="H59" s="6"/>
    </row>
    <row r="60" spans="1:8" ht="15" x14ac:dyDescent="0.25">
      <c r="A60" s="7"/>
      <c r="B60" s="8" t="s">
        <v>275</v>
      </c>
      <c r="C60" s="9"/>
      <c r="D60" s="7"/>
      <c r="E60" s="10"/>
      <c r="F60" s="10"/>
      <c r="G60" s="10"/>
      <c r="H60" s="6"/>
    </row>
    <row r="61" spans="1:8" x14ac:dyDescent="0.25">
      <c r="A61" s="11"/>
      <c r="B61" s="12" t="s">
        <v>276</v>
      </c>
      <c r="C61" s="13"/>
      <c r="D61" s="11"/>
      <c r="E61" s="14"/>
      <c r="F61" s="14"/>
      <c r="G61" s="14"/>
      <c r="H61" s="6"/>
    </row>
    <row r="62" spans="1:8" ht="71.25" x14ac:dyDescent="0.25">
      <c r="A62" s="11"/>
      <c r="B62" s="12" t="s">
        <v>277</v>
      </c>
      <c r="C62" s="13"/>
      <c r="D62" s="11"/>
      <c r="E62" s="14"/>
      <c r="F62" s="14"/>
      <c r="G62" s="14"/>
      <c r="H62" s="6"/>
    </row>
    <row r="63" spans="1:8" ht="142.5" x14ac:dyDescent="0.25">
      <c r="A63" s="11"/>
      <c r="B63" s="12" t="s">
        <v>278</v>
      </c>
      <c r="C63" s="13"/>
      <c r="D63" s="11"/>
      <c r="E63" s="14"/>
      <c r="F63" s="14"/>
      <c r="G63" s="14"/>
      <c r="H63" s="6"/>
    </row>
    <row r="64" spans="1:8" ht="271.5" x14ac:dyDescent="0.25">
      <c r="A64" s="11">
        <v>177</v>
      </c>
      <c r="B64" s="12" t="s">
        <v>279</v>
      </c>
      <c r="C64" s="13" t="s">
        <v>109</v>
      </c>
      <c r="D64" s="11">
        <v>2</v>
      </c>
      <c r="E64" s="17">
        <v>0</v>
      </c>
      <c r="F64" s="14">
        <f>IF(ISNUMBER(E64),IF(E64&gt;0,ROUND(E64,2),0),0)</f>
        <v>0</v>
      </c>
      <c r="G64" s="14">
        <f>ROUND(D64*F64,2)</f>
        <v>0</v>
      </c>
      <c r="H64" s="6"/>
    </row>
    <row r="65" spans="1:8" ht="357" x14ac:dyDescent="0.25">
      <c r="A65" s="11"/>
      <c r="B65" s="12" t="s">
        <v>280</v>
      </c>
      <c r="C65" s="13"/>
      <c r="D65" s="11"/>
      <c r="E65" s="14"/>
      <c r="F65" s="14"/>
      <c r="G65" s="14"/>
      <c r="H65" s="6"/>
    </row>
    <row r="66" spans="1:8" ht="128.25" x14ac:dyDescent="0.25">
      <c r="A66" s="11">
        <v>178</v>
      </c>
      <c r="B66" s="12" t="s">
        <v>281</v>
      </c>
      <c r="C66" s="13" t="s">
        <v>109</v>
      </c>
      <c r="D66" s="11">
        <v>3</v>
      </c>
      <c r="E66" s="17">
        <v>0</v>
      </c>
      <c r="F66" s="14">
        <f>IF(ISNUMBER(E66),IF(E66&gt;0,ROUND(E66,2),0),0)</f>
        <v>0</v>
      </c>
      <c r="G66" s="14">
        <f>ROUND(D66*F66,2)</f>
        <v>0</v>
      </c>
      <c r="H66" s="6"/>
    </row>
    <row r="67" spans="1:8" x14ac:dyDescent="0.25">
      <c r="A67" s="11"/>
      <c r="B67" s="12" t="s">
        <v>282</v>
      </c>
      <c r="C67" s="13"/>
      <c r="D67" s="11"/>
      <c r="E67" s="14"/>
      <c r="F67" s="14"/>
      <c r="G67" s="14"/>
      <c r="H67" s="6"/>
    </row>
    <row r="68" spans="1:8" ht="71.25" x14ac:dyDescent="0.25">
      <c r="A68" s="11"/>
      <c r="B68" s="12" t="s">
        <v>283</v>
      </c>
      <c r="C68" s="13"/>
      <c r="D68" s="11"/>
      <c r="E68" s="14"/>
      <c r="F68" s="14"/>
      <c r="G68" s="14"/>
      <c r="H68" s="6"/>
    </row>
    <row r="69" spans="1:8" ht="142.5" x14ac:dyDescent="0.25">
      <c r="A69" s="11"/>
      <c r="B69" s="12" t="s">
        <v>284</v>
      </c>
      <c r="C69" s="13"/>
      <c r="D69" s="11"/>
      <c r="E69" s="14"/>
      <c r="F69" s="14"/>
      <c r="G69" s="14"/>
      <c r="H69" s="6"/>
    </row>
    <row r="70" spans="1:8" ht="243" x14ac:dyDescent="0.25">
      <c r="A70" s="11">
        <v>179</v>
      </c>
      <c r="B70" s="12" t="s">
        <v>285</v>
      </c>
      <c r="C70" s="13" t="s">
        <v>109</v>
      </c>
      <c r="D70" s="11">
        <v>4</v>
      </c>
      <c r="E70" s="17">
        <v>0</v>
      </c>
      <c r="F70" s="14">
        <f>IF(ISNUMBER(E70),IF(E70&gt;0,ROUND(E70,2),0),0)</f>
        <v>0</v>
      </c>
      <c r="G70" s="14">
        <f>ROUND(D70*F70,2)</f>
        <v>0</v>
      </c>
      <c r="H70" s="6"/>
    </row>
    <row r="71" spans="1:8" x14ac:dyDescent="0.25">
      <c r="A71" s="11"/>
      <c r="B71" s="12" t="s">
        <v>286</v>
      </c>
      <c r="C71" s="13"/>
      <c r="D71" s="11"/>
      <c r="E71" s="14"/>
      <c r="F71" s="14"/>
      <c r="G71" s="14"/>
      <c r="H71" s="6"/>
    </row>
    <row r="72" spans="1:8" ht="157.5" x14ac:dyDescent="0.25">
      <c r="A72" s="11">
        <v>180</v>
      </c>
      <c r="B72" s="12" t="s">
        <v>287</v>
      </c>
      <c r="C72" s="13" t="s">
        <v>109</v>
      </c>
      <c r="D72" s="11">
        <v>2</v>
      </c>
      <c r="E72" s="17">
        <v>0</v>
      </c>
      <c r="F72" s="14">
        <f>IF(ISNUMBER(E72),IF(E72&gt;0,ROUND(E72,2),0),0)</f>
        <v>0</v>
      </c>
      <c r="G72" s="14">
        <f>ROUND(D72*F72,2)</f>
        <v>0</v>
      </c>
      <c r="H72" s="6"/>
    </row>
    <row r="73" spans="1:8" ht="15" x14ac:dyDescent="0.25">
      <c r="A73" s="7"/>
      <c r="B73" s="8" t="s">
        <v>288</v>
      </c>
      <c r="C73" s="9"/>
      <c r="D73" s="7"/>
      <c r="E73" s="10"/>
      <c r="F73" s="10"/>
      <c r="G73" s="10"/>
      <c r="H73" s="6"/>
    </row>
    <row r="74" spans="1:8" ht="313.5" x14ac:dyDescent="0.25">
      <c r="A74" s="11">
        <v>181</v>
      </c>
      <c r="B74" s="12" t="s">
        <v>289</v>
      </c>
      <c r="C74" s="13" t="s">
        <v>96</v>
      </c>
      <c r="D74" s="11">
        <v>1</v>
      </c>
      <c r="E74" s="17">
        <v>0</v>
      </c>
      <c r="F74" s="14">
        <f>IF(ISNUMBER(E74),IF(E74&gt;0,ROUND(E74,2),0),0)</f>
        <v>0</v>
      </c>
      <c r="G74" s="14">
        <f>ROUND(D74*F74,2)</f>
        <v>0</v>
      </c>
      <c r="H74" s="6"/>
    </row>
    <row r="75" spans="1:8" ht="15" x14ac:dyDescent="0.25">
      <c r="A75" s="7"/>
      <c r="B75" s="8" t="s">
        <v>290</v>
      </c>
      <c r="C75" s="9"/>
      <c r="D75" s="7"/>
      <c r="E75" s="10"/>
      <c r="F75" s="10"/>
      <c r="G75" s="10"/>
      <c r="H75" s="6"/>
    </row>
    <row r="76" spans="1:8" ht="71.25" x14ac:dyDescent="0.25">
      <c r="A76" s="11"/>
      <c r="B76" s="12" t="s">
        <v>291</v>
      </c>
      <c r="C76" s="13"/>
      <c r="D76" s="11"/>
      <c r="E76" s="14"/>
      <c r="F76" s="14"/>
      <c r="G76" s="14"/>
      <c r="H76" s="6"/>
    </row>
    <row r="77" spans="1:8" ht="129" x14ac:dyDescent="0.25">
      <c r="A77" s="11">
        <v>182</v>
      </c>
      <c r="B77" s="12" t="s">
        <v>292</v>
      </c>
      <c r="C77" s="13" t="s">
        <v>109</v>
      </c>
      <c r="D77" s="11">
        <v>1</v>
      </c>
      <c r="E77" s="17">
        <v>0</v>
      </c>
      <c r="F77" s="14">
        <f>IF(ISNUMBER(E77),IF(E77&gt;0,ROUND(E77,2),0),0)</f>
        <v>0</v>
      </c>
      <c r="G77" s="14">
        <f>ROUND(D77*F77,2)</f>
        <v>0</v>
      </c>
      <c r="H77" s="6"/>
    </row>
    <row r="78" spans="1:8" ht="143.25" x14ac:dyDescent="0.25">
      <c r="A78" s="11">
        <v>183</v>
      </c>
      <c r="B78" s="12" t="s">
        <v>293</v>
      </c>
      <c r="C78" s="13" t="s">
        <v>109</v>
      </c>
      <c r="D78" s="11">
        <v>2</v>
      </c>
      <c r="E78" s="17">
        <v>0</v>
      </c>
      <c r="F78" s="14">
        <f>IF(ISNUMBER(E78),IF(E78&gt;0,ROUND(E78,2),0),0)</f>
        <v>0</v>
      </c>
      <c r="G78" s="14">
        <f>ROUND(D78*F78,2)</f>
        <v>0</v>
      </c>
      <c r="H78" s="6"/>
    </row>
    <row r="79" spans="1:8" ht="15" x14ac:dyDescent="0.25">
      <c r="A79" s="18"/>
      <c r="B79" s="19"/>
      <c r="C79" s="20"/>
      <c r="D79" s="18"/>
      <c r="E79" s="23" t="s">
        <v>70</v>
      </c>
      <c r="F79" s="21"/>
      <c r="G79" s="22">
        <f>SUM(G$2:G78)</f>
        <v>0</v>
      </c>
      <c r="H79" s="16"/>
    </row>
  </sheetData>
  <sheetProtection algorithmName="SHA-512" hashValue="TzZG2huM7U9JCpf5qOmxVw/uxJ1kKdLS5JpM6VhgKsTGNC8STWCxIb+3I91OR66zkUBHkme3KRvEGGIoZBGlcQ==" saltValue="DKrV5fwxOJLk5QzwVI4bqA==" spinCount="100000" sheet="1" objects="1" scenarios="1"/>
  <conditionalFormatting sqref="E1:E1048576">
    <cfRule type="expression" dxfId="10" priority="1">
      <formula>CELL("protect",E1)=0</formula>
    </cfRule>
  </conditionalFormatting>
  <dataValidations count="1">
    <dataValidation type="custom" showErrorMessage="1" errorTitle="Nepravilen vnos cene" error="Cena mora biti nenegativno število z največ dvema decimalkama!" sqref="E77:E78 E74 E72 E70 E66 E64 E56:E59 E54 E47:E51 E36:E43 E19:E33 E10:E17" xr:uid="{FEBF01CD-A9DC-48FD-8A10-3EB585102766}">
      <formula1>AND(ISNUMBER(E10),E10&gt;=0,ROUND(E10*100,6)-INT(E10*100)=0,NOT(ISBLANK(E10)))</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R4PO01-6G/01A&amp;C&amp;G&amp;R&amp;P/&amp;N</oddHeader>
    <oddFooter>&amp;LDatoteka: &amp;F
Objekt: RTP 400/220/110 kV Podlog / Sistem za regulacijo moči (SSSC) v RTP Podlog&amp;RId. oznaka: R4PO01-6G1002A
Datum: april 2024</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H34"/>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7"/>
      <c r="B2" s="8" t="s">
        <v>294</v>
      </c>
      <c r="C2" s="9"/>
      <c r="D2" s="7"/>
      <c r="E2" s="10"/>
      <c r="F2" s="10"/>
      <c r="G2" s="10"/>
      <c r="H2" s="6"/>
    </row>
    <row r="3" spans="1:8" x14ac:dyDescent="0.25">
      <c r="A3" s="11"/>
      <c r="B3" s="12" t="s">
        <v>295</v>
      </c>
      <c r="C3" s="13"/>
      <c r="D3" s="11"/>
      <c r="E3" s="14"/>
      <c r="F3" s="14"/>
      <c r="G3" s="14"/>
      <c r="H3" s="6"/>
    </row>
    <row r="4" spans="1:8" ht="15" x14ac:dyDescent="0.25">
      <c r="A4" s="7"/>
      <c r="B4" s="8" t="s">
        <v>296</v>
      </c>
      <c r="C4" s="9"/>
      <c r="D4" s="7"/>
      <c r="E4" s="10"/>
      <c r="F4" s="10"/>
      <c r="G4" s="10"/>
      <c r="H4" s="6"/>
    </row>
    <row r="5" spans="1:8" ht="15" x14ac:dyDescent="0.25">
      <c r="A5" s="7"/>
      <c r="B5" s="8" t="s">
        <v>219</v>
      </c>
      <c r="C5" s="9"/>
      <c r="D5" s="7"/>
      <c r="E5" s="10"/>
      <c r="F5" s="10"/>
      <c r="G5" s="10"/>
      <c r="H5" s="6"/>
    </row>
    <row r="6" spans="1:8" ht="28.5" x14ac:dyDescent="0.25">
      <c r="A6" s="11"/>
      <c r="B6" s="12" t="s">
        <v>297</v>
      </c>
      <c r="C6" s="13"/>
      <c r="D6" s="11"/>
      <c r="E6" s="14"/>
      <c r="F6" s="14"/>
      <c r="G6" s="14"/>
      <c r="H6" s="6"/>
    </row>
    <row r="7" spans="1:8" ht="286.5" x14ac:dyDescent="0.25">
      <c r="A7" s="11"/>
      <c r="B7" s="12" t="s">
        <v>298</v>
      </c>
      <c r="C7" s="13"/>
      <c r="D7" s="11"/>
      <c r="E7" s="14"/>
      <c r="F7" s="14"/>
      <c r="G7" s="14"/>
      <c r="H7" s="6"/>
    </row>
    <row r="8" spans="1:8" ht="57" x14ac:dyDescent="0.25">
      <c r="A8" s="11"/>
      <c r="B8" s="12" t="s">
        <v>299</v>
      </c>
      <c r="C8" s="13"/>
      <c r="D8" s="11"/>
      <c r="E8" s="14"/>
      <c r="F8" s="14"/>
      <c r="G8" s="14"/>
      <c r="H8" s="6"/>
    </row>
    <row r="9" spans="1:8" ht="71.25" x14ac:dyDescent="0.25">
      <c r="A9" s="11">
        <v>184</v>
      </c>
      <c r="B9" s="12" t="s">
        <v>300</v>
      </c>
      <c r="C9" s="13" t="s">
        <v>225</v>
      </c>
      <c r="D9" s="11">
        <v>7930</v>
      </c>
      <c r="E9" s="17">
        <v>0</v>
      </c>
      <c r="F9" s="14">
        <f>IF(ISNUMBER(E9),IF(E9&gt;0,ROUND(E9,2),0),0)</f>
        <v>0</v>
      </c>
      <c r="G9" s="14">
        <f>ROUND(D9*F9,2)</f>
        <v>0</v>
      </c>
      <c r="H9" s="6"/>
    </row>
    <row r="10" spans="1:8" ht="57.75" x14ac:dyDescent="0.25">
      <c r="A10" s="11">
        <v>185</v>
      </c>
      <c r="B10" s="12" t="s">
        <v>301</v>
      </c>
      <c r="C10" s="13" t="s">
        <v>82</v>
      </c>
      <c r="D10" s="11">
        <v>38</v>
      </c>
      <c r="E10" s="17">
        <v>0</v>
      </c>
      <c r="F10" s="14">
        <f>IF(ISNUMBER(E10),IF(E10&gt;0,ROUND(E10,2),0),0)</f>
        <v>0</v>
      </c>
      <c r="G10" s="14">
        <f>ROUND(D10*F10,2)</f>
        <v>0</v>
      </c>
      <c r="H10" s="6"/>
    </row>
    <row r="11" spans="1:8" ht="130.5" x14ac:dyDescent="0.25">
      <c r="A11" s="11">
        <v>186</v>
      </c>
      <c r="B11" s="12" t="s">
        <v>302</v>
      </c>
      <c r="C11" s="13" t="s">
        <v>82</v>
      </c>
      <c r="D11" s="11">
        <v>87</v>
      </c>
      <c r="E11" s="17">
        <v>0</v>
      </c>
      <c r="F11" s="14">
        <f>IF(ISNUMBER(E11),IF(E11&gt;0,ROUND(E11,2),0),0)</f>
        <v>0</v>
      </c>
      <c r="G11" s="14">
        <f>ROUND(D11*F11,2)</f>
        <v>0</v>
      </c>
      <c r="H11" s="6"/>
    </row>
    <row r="12" spans="1:8" ht="15" x14ac:dyDescent="0.25">
      <c r="A12" s="7"/>
      <c r="B12" s="8" t="s">
        <v>233</v>
      </c>
      <c r="C12" s="9"/>
      <c r="D12" s="7"/>
      <c r="E12" s="10"/>
      <c r="F12" s="10"/>
      <c r="G12" s="10"/>
      <c r="H12" s="6"/>
    </row>
    <row r="13" spans="1:8" ht="86.25" x14ac:dyDescent="0.25">
      <c r="A13" s="11">
        <v>187</v>
      </c>
      <c r="B13" s="12" t="s">
        <v>303</v>
      </c>
      <c r="C13" s="13" t="s">
        <v>96</v>
      </c>
      <c r="D13" s="11">
        <v>345</v>
      </c>
      <c r="E13" s="17">
        <v>0</v>
      </c>
      <c r="F13" s="14">
        <f t="shared" ref="F13:F19" si="0">IF(ISNUMBER(E13),IF(E13&gt;0,ROUND(E13,2),0),0)</f>
        <v>0</v>
      </c>
      <c r="G13" s="14">
        <f t="shared" ref="G13:G19" si="1">ROUND(D13*F13,2)</f>
        <v>0</v>
      </c>
      <c r="H13" s="6"/>
    </row>
    <row r="14" spans="1:8" ht="85.5" x14ac:dyDescent="0.25">
      <c r="A14" s="11">
        <v>188</v>
      </c>
      <c r="B14" s="12" t="s">
        <v>304</v>
      </c>
      <c r="C14" s="13" t="s">
        <v>93</v>
      </c>
      <c r="D14" s="11">
        <v>94</v>
      </c>
      <c r="E14" s="17">
        <v>0</v>
      </c>
      <c r="F14" s="14">
        <f t="shared" si="0"/>
        <v>0</v>
      </c>
      <c r="G14" s="14">
        <f t="shared" si="1"/>
        <v>0</v>
      </c>
      <c r="H14" s="6"/>
    </row>
    <row r="15" spans="1:8" ht="71.25" x14ac:dyDescent="0.25">
      <c r="A15" s="11">
        <v>189</v>
      </c>
      <c r="B15" s="12" t="s">
        <v>305</v>
      </c>
      <c r="C15" s="13" t="s">
        <v>93</v>
      </c>
      <c r="D15" s="11">
        <v>64</v>
      </c>
      <c r="E15" s="17">
        <v>0</v>
      </c>
      <c r="F15" s="14">
        <f t="shared" si="0"/>
        <v>0</v>
      </c>
      <c r="G15" s="14">
        <f t="shared" si="1"/>
        <v>0</v>
      </c>
      <c r="H15" s="6"/>
    </row>
    <row r="16" spans="1:8" ht="114" x14ac:dyDescent="0.25">
      <c r="A16" s="11">
        <v>190</v>
      </c>
      <c r="B16" s="12" t="s">
        <v>306</v>
      </c>
      <c r="C16" s="13" t="s">
        <v>67</v>
      </c>
      <c r="D16" s="11">
        <v>6</v>
      </c>
      <c r="E16" s="17">
        <v>0</v>
      </c>
      <c r="F16" s="14">
        <f t="shared" si="0"/>
        <v>0</v>
      </c>
      <c r="G16" s="14">
        <f t="shared" si="1"/>
        <v>0</v>
      </c>
      <c r="H16" s="6"/>
    </row>
    <row r="17" spans="1:8" ht="171" x14ac:dyDescent="0.25">
      <c r="A17" s="11">
        <v>191</v>
      </c>
      <c r="B17" s="12" t="s">
        <v>307</v>
      </c>
      <c r="C17" s="13" t="s">
        <v>82</v>
      </c>
      <c r="D17" s="11">
        <v>2</v>
      </c>
      <c r="E17" s="17">
        <v>0</v>
      </c>
      <c r="F17" s="14">
        <f t="shared" si="0"/>
        <v>0</v>
      </c>
      <c r="G17" s="14">
        <f t="shared" si="1"/>
        <v>0</v>
      </c>
      <c r="H17" s="6"/>
    </row>
    <row r="18" spans="1:8" ht="57" x14ac:dyDescent="0.25">
      <c r="A18" s="11">
        <v>192</v>
      </c>
      <c r="B18" s="12" t="s">
        <v>247</v>
      </c>
      <c r="C18" s="13" t="s">
        <v>98</v>
      </c>
      <c r="D18" s="11">
        <v>50</v>
      </c>
      <c r="E18" s="17">
        <v>0</v>
      </c>
      <c r="F18" s="14">
        <f t="shared" si="0"/>
        <v>0</v>
      </c>
      <c r="G18" s="14">
        <f t="shared" si="1"/>
        <v>0</v>
      </c>
      <c r="H18" s="6"/>
    </row>
    <row r="19" spans="1:8" ht="57" x14ac:dyDescent="0.25">
      <c r="A19" s="11">
        <v>193</v>
      </c>
      <c r="B19" s="12" t="s">
        <v>248</v>
      </c>
      <c r="C19" s="13" t="s">
        <v>98</v>
      </c>
      <c r="D19" s="11">
        <v>50</v>
      </c>
      <c r="E19" s="17">
        <v>0</v>
      </c>
      <c r="F19" s="14">
        <f t="shared" si="0"/>
        <v>0</v>
      </c>
      <c r="G19" s="14">
        <f t="shared" si="1"/>
        <v>0</v>
      </c>
      <c r="H19" s="6"/>
    </row>
    <row r="20" spans="1:8" ht="15" x14ac:dyDescent="0.25">
      <c r="A20" s="7"/>
      <c r="B20" s="8" t="s">
        <v>249</v>
      </c>
      <c r="C20" s="9"/>
      <c r="D20" s="7"/>
      <c r="E20" s="10"/>
      <c r="F20" s="10"/>
      <c r="G20" s="10"/>
      <c r="H20" s="6"/>
    </row>
    <row r="21" spans="1:8" ht="28.5" x14ac:dyDescent="0.25">
      <c r="A21" s="11"/>
      <c r="B21" s="12" t="s">
        <v>250</v>
      </c>
      <c r="C21" s="13"/>
      <c r="D21" s="11"/>
      <c r="E21" s="14"/>
      <c r="F21" s="14"/>
      <c r="G21" s="14"/>
      <c r="H21" s="6"/>
    </row>
    <row r="22" spans="1:8" ht="28.5" x14ac:dyDescent="0.25">
      <c r="A22" s="11">
        <v>194</v>
      </c>
      <c r="B22" s="12" t="s">
        <v>308</v>
      </c>
      <c r="C22" s="13" t="s">
        <v>93</v>
      </c>
      <c r="D22" s="11">
        <v>75</v>
      </c>
      <c r="E22" s="17">
        <v>0</v>
      </c>
      <c r="F22" s="14">
        <f>IF(ISNUMBER(E22),IF(E22&gt;0,ROUND(E22,2),0),0)</f>
        <v>0</v>
      </c>
      <c r="G22" s="14">
        <f>ROUND(D22*F22,2)</f>
        <v>0</v>
      </c>
      <c r="H22" s="6"/>
    </row>
    <row r="23" spans="1:8" ht="57" x14ac:dyDescent="0.25">
      <c r="A23" s="11">
        <v>195</v>
      </c>
      <c r="B23" s="12" t="s">
        <v>309</v>
      </c>
      <c r="C23" s="13" t="s">
        <v>96</v>
      </c>
      <c r="D23" s="11">
        <v>26</v>
      </c>
      <c r="E23" s="17">
        <v>0</v>
      </c>
      <c r="F23" s="14">
        <f>IF(ISNUMBER(E23),IF(E23&gt;0,ROUND(E23,2),0),0)</f>
        <v>0</v>
      </c>
      <c r="G23" s="14">
        <f>ROUND(D23*F23,2)</f>
        <v>0</v>
      </c>
      <c r="H23" s="6"/>
    </row>
    <row r="24" spans="1:8" ht="42.75" x14ac:dyDescent="0.25">
      <c r="A24" s="11">
        <v>196</v>
      </c>
      <c r="B24" s="12" t="s">
        <v>310</v>
      </c>
      <c r="C24" s="13" t="s">
        <v>96</v>
      </c>
      <c r="D24" s="11">
        <v>4</v>
      </c>
      <c r="E24" s="17">
        <v>0</v>
      </c>
      <c r="F24" s="14">
        <f>IF(ISNUMBER(E24),IF(E24&gt;0,ROUND(E24,2),0),0)</f>
        <v>0</v>
      </c>
      <c r="G24" s="14">
        <f>ROUND(D24*F24,2)</f>
        <v>0</v>
      </c>
      <c r="H24" s="6"/>
    </row>
    <row r="25" spans="1:8" ht="57" x14ac:dyDescent="0.25">
      <c r="A25" s="11">
        <v>197</v>
      </c>
      <c r="B25" s="12" t="s">
        <v>311</v>
      </c>
      <c r="C25" s="13" t="s">
        <v>93</v>
      </c>
      <c r="D25" s="11">
        <v>71</v>
      </c>
      <c r="E25" s="17">
        <v>0</v>
      </c>
      <c r="F25" s="14">
        <f>IF(ISNUMBER(E25),IF(E25&gt;0,ROUND(E25,2),0),0)</f>
        <v>0</v>
      </c>
      <c r="G25" s="14">
        <f>ROUND(D25*F25,2)</f>
        <v>0</v>
      </c>
      <c r="H25" s="6"/>
    </row>
    <row r="26" spans="1:8" ht="15" x14ac:dyDescent="0.25">
      <c r="A26" s="7"/>
      <c r="B26" s="8" t="s">
        <v>312</v>
      </c>
      <c r="C26" s="9"/>
      <c r="D26" s="7"/>
      <c r="E26" s="10"/>
      <c r="F26" s="10"/>
      <c r="G26" s="10"/>
      <c r="H26" s="6"/>
    </row>
    <row r="27" spans="1:8" ht="85.5" x14ac:dyDescent="0.25">
      <c r="A27" s="11"/>
      <c r="B27" s="12" t="s">
        <v>313</v>
      </c>
      <c r="C27" s="13"/>
      <c r="D27" s="11"/>
      <c r="E27" s="14"/>
      <c r="F27" s="14"/>
      <c r="G27" s="14"/>
      <c r="H27" s="6"/>
    </row>
    <row r="28" spans="1:8" ht="28.5" x14ac:dyDescent="0.25">
      <c r="A28" s="11"/>
      <c r="B28" s="12" t="s">
        <v>314</v>
      </c>
      <c r="C28" s="13"/>
      <c r="D28" s="11"/>
      <c r="E28" s="14"/>
      <c r="F28" s="14"/>
      <c r="G28" s="14"/>
      <c r="H28" s="6"/>
    </row>
    <row r="29" spans="1:8" ht="42.75" x14ac:dyDescent="0.25">
      <c r="A29" s="11"/>
      <c r="B29" s="12" t="s">
        <v>315</v>
      </c>
      <c r="C29" s="13"/>
      <c r="D29" s="11"/>
      <c r="E29" s="14"/>
      <c r="F29" s="14"/>
      <c r="G29" s="14"/>
      <c r="H29" s="6"/>
    </row>
    <row r="30" spans="1:8" x14ac:dyDescent="0.25">
      <c r="A30" s="11">
        <v>198</v>
      </c>
      <c r="B30" s="12" t="s">
        <v>262</v>
      </c>
      <c r="C30" s="13" t="s">
        <v>96</v>
      </c>
      <c r="D30" s="11">
        <v>4</v>
      </c>
      <c r="E30" s="17">
        <v>0</v>
      </c>
      <c r="F30" s="14">
        <f>IF(ISNUMBER(E30),IF(E30&gt;0,ROUND(E30,2),0),0)</f>
        <v>0</v>
      </c>
      <c r="G30" s="14">
        <f>ROUND(D30*F30,2)</f>
        <v>0</v>
      </c>
      <c r="H30" s="6"/>
    </row>
    <row r="31" spans="1:8" ht="86.25" x14ac:dyDescent="0.25">
      <c r="A31" s="11">
        <v>199</v>
      </c>
      <c r="B31" s="12" t="s">
        <v>316</v>
      </c>
      <c r="C31" s="13" t="s">
        <v>93</v>
      </c>
      <c r="D31" s="11">
        <v>6</v>
      </c>
      <c r="E31" s="17">
        <v>0</v>
      </c>
      <c r="F31" s="14">
        <f>IF(ISNUMBER(E31),IF(E31&gt;0,ROUND(E31,2),0),0)</f>
        <v>0</v>
      </c>
      <c r="G31" s="14">
        <f>ROUND(D31*F31,2)</f>
        <v>0</v>
      </c>
      <c r="H31" s="6"/>
    </row>
    <row r="32" spans="1:8" ht="185.25" x14ac:dyDescent="0.25">
      <c r="A32" s="11">
        <v>200</v>
      </c>
      <c r="B32" s="12" t="s">
        <v>317</v>
      </c>
      <c r="C32" s="13" t="s">
        <v>67</v>
      </c>
      <c r="D32" s="11">
        <v>1</v>
      </c>
      <c r="E32" s="17">
        <v>0</v>
      </c>
      <c r="F32" s="14">
        <f>IF(ISNUMBER(E32),IF(E32&gt;0,ROUND(E32,2),0),0)</f>
        <v>0</v>
      </c>
      <c r="G32" s="14">
        <f>ROUND(D32*F32,2)</f>
        <v>0</v>
      </c>
      <c r="H32" s="6"/>
    </row>
    <row r="33" spans="1:8" ht="28.5" x14ac:dyDescent="0.25">
      <c r="A33" s="11">
        <v>201</v>
      </c>
      <c r="B33" s="12" t="s">
        <v>318</v>
      </c>
      <c r="C33" s="13" t="s">
        <v>67</v>
      </c>
      <c r="D33" s="11">
        <v>1</v>
      </c>
      <c r="E33" s="17">
        <v>0</v>
      </c>
      <c r="F33" s="14">
        <f>IF(ISNUMBER(E33),IF(E33&gt;0,ROUND(E33,2),0),0)</f>
        <v>0</v>
      </c>
      <c r="G33" s="14">
        <f>ROUND(D33*F33,2)</f>
        <v>0</v>
      </c>
      <c r="H33" s="6"/>
    </row>
    <row r="34" spans="1:8" ht="15" x14ac:dyDescent="0.25">
      <c r="A34" s="18"/>
      <c r="B34" s="19"/>
      <c r="C34" s="20"/>
      <c r="D34" s="18"/>
      <c r="E34" s="23" t="s">
        <v>70</v>
      </c>
      <c r="F34" s="21"/>
      <c r="G34" s="22">
        <f>SUM(G$2:G33)</f>
        <v>0</v>
      </c>
      <c r="H34" s="16"/>
    </row>
  </sheetData>
  <sheetProtection algorithmName="SHA-512" hashValue="y7jeamfM86HqG53bVHYGdrzaa0P1vp7jK5WLzQDqmewLPwy4wUfvFj84TzpuYB1ps8XtWZi1rIi9F/4ZTjfb+w==" saltValue="zjCRjHaMooJBQJ+o1oyVMg==" spinCount="100000" sheet="1" objects="1" scenarios="1"/>
  <conditionalFormatting sqref="E1:E1048576">
    <cfRule type="expression" dxfId="9" priority="1">
      <formula>CELL("protect",E1)=0</formula>
    </cfRule>
  </conditionalFormatting>
  <dataValidations count="1">
    <dataValidation type="custom" showErrorMessage="1" errorTitle="Nepravilen vnos cene" error="Cena mora biti nenegativno število z največ dvema decimalkama!" sqref="E30:E33 E22:E25 E13:E19 E9:E11" xr:uid="{FD99B3A2-8F3A-49B3-892D-F458779E7D21}">
      <formula1>AND(ISNUMBER(E9),E9&gt;=0,ROUND(E9*100,6)-INT(E9*100)=0,NOT(ISBLANK(E9)))</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R4PO01-6G/01A&amp;C&amp;G&amp;R&amp;P/&amp;N</oddHeader>
    <oddFooter>&amp;LDatoteka: &amp;F
Objekt: RTP 400/220/110 kV Podlog / Sistem za regulacijo moči (SSSC) v RTP Podlog&amp;RId. oznaka: R4PO01-6G1002A
Datum: april 2024</oddFooter>
  </headerFooter>
  <legacyDrawingHF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H39"/>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7"/>
      <c r="B2" s="8" t="s">
        <v>319</v>
      </c>
      <c r="C2" s="9"/>
      <c r="D2" s="7"/>
      <c r="E2" s="10"/>
      <c r="F2" s="10"/>
      <c r="G2" s="10"/>
      <c r="H2" s="6"/>
    </row>
    <row r="3" spans="1:8" x14ac:dyDescent="0.25">
      <c r="A3" s="11"/>
      <c r="B3" s="12" t="s">
        <v>295</v>
      </c>
      <c r="C3" s="13"/>
      <c r="D3" s="11"/>
      <c r="E3" s="14"/>
      <c r="F3" s="14"/>
      <c r="G3" s="14"/>
      <c r="H3" s="6"/>
    </row>
    <row r="4" spans="1:8" ht="15" x14ac:dyDescent="0.25">
      <c r="A4" s="7"/>
      <c r="B4" s="8" t="s">
        <v>296</v>
      </c>
      <c r="C4" s="9"/>
      <c r="D4" s="7"/>
      <c r="E4" s="10"/>
      <c r="F4" s="10"/>
      <c r="G4" s="10"/>
      <c r="H4" s="6"/>
    </row>
    <row r="5" spans="1:8" ht="15" x14ac:dyDescent="0.25">
      <c r="A5" s="7"/>
      <c r="B5" s="8" t="s">
        <v>219</v>
      </c>
      <c r="C5" s="9"/>
      <c r="D5" s="7"/>
      <c r="E5" s="10"/>
      <c r="F5" s="10"/>
      <c r="G5" s="10"/>
      <c r="H5" s="6"/>
    </row>
    <row r="6" spans="1:8" ht="28.5" x14ac:dyDescent="0.25">
      <c r="A6" s="11"/>
      <c r="B6" s="12" t="s">
        <v>297</v>
      </c>
      <c r="C6" s="13"/>
      <c r="D6" s="11"/>
      <c r="E6" s="14"/>
      <c r="F6" s="14"/>
      <c r="G6" s="14"/>
      <c r="H6" s="6"/>
    </row>
    <row r="7" spans="1:8" ht="286.5" x14ac:dyDescent="0.25">
      <c r="A7" s="11"/>
      <c r="B7" s="12" t="s">
        <v>298</v>
      </c>
      <c r="C7" s="13"/>
      <c r="D7" s="11"/>
      <c r="E7" s="14"/>
      <c r="F7" s="14"/>
      <c r="G7" s="14"/>
      <c r="H7" s="6"/>
    </row>
    <row r="8" spans="1:8" ht="57" x14ac:dyDescent="0.25">
      <c r="A8" s="11"/>
      <c r="B8" s="12" t="s">
        <v>299</v>
      </c>
      <c r="C8" s="13"/>
      <c r="D8" s="11"/>
      <c r="E8" s="14"/>
      <c r="F8" s="14"/>
      <c r="G8" s="14"/>
      <c r="H8" s="6"/>
    </row>
    <row r="9" spans="1:8" ht="71.25" x14ac:dyDescent="0.25">
      <c r="A9" s="11">
        <v>202</v>
      </c>
      <c r="B9" s="12" t="s">
        <v>300</v>
      </c>
      <c r="C9" s="13" t="s">
        <v>225</v>
      </c>
      <c r="D9" s="11">
        <v>89500</v>
      </c>
      <c r="E9" s="17">
        <v>0</v>
      </c>
      <c r="F9" s="14">
        <f t="shared" ref="F9:F16" si="0">IF(ISNUMBER(E9),IF(E9&gt;0,ROUND(E9,2),0),0)</f>
        <v>0</v>
      </c>
      <c r="G9" s="14">
        <f t="shared" ref="G9:G16" si="1">ROUND(D9*F9,2)</f>
        <v>0</v>
      </c>
      <c r="H9" s="6"/>
    </row>
    <row r="10" spans="1:8" ht="57.75" x14ac:dyDescent="0.25">
      <c r="A10" s="11">
        <v>203</v>
      </c>
      <c r="B10" s="12" t="s">
        <v>301</v>
      </c>
      <c r="C10" s="13" t="s">
        <v>82</v>
      </c>
      <c r="D10" s="11">
        <v>92</v>
      </c>
      <c r="E10" s="17">
        <v>0</v>
      </c>
      <c r="F10" s="14">
        <f t="shared" si="0"/>
        <v>0</v>
      </c>
      <c r="G10" s="14">
        <f t="shared" si="1"/>
        <v>0</v>
      </c>
      <c r="H10" s="6"/>
    </row>
    <row r="11" spans="1:8" ht="72.75" x14ac:dyDescent="0.25">
      <c r="A11" s="11">
        <v>204</v>
      </c>
      <c r="B11" s="12" t="s">
        <v>320</v>
      </c>
      <c r="C11" s="13" t="s">
        <v>82</v>
      </c>
      <c r="D11" s="11">
        <v>279</v>
      </c>
      <c r="E11" s="17">
        <v>0</v>
      </c>
      <c r="F11" s="14">
        <f t="shared" si="0"/>
        <v>0</v>
      </c>
      <c r="G11" s="14">
        <f t="shared" si="1"/>
        <v>0</v>
      </c>
      <c r="H11" s="6"/>
    </row>
    <row r="12" spans="1:8" ht="72.75" x14ac:dyDescent="0.25">
      <c r="A12" s="11">
        <v>205</v>
      </c>
      <c r="B12" s="12" t="s">
        <v>321</v>
      </c>
      <c r="C12" s="13" t="s">
        <v>82</v>
      </c>
      <c r="D12" s="11">
        <v>279</v>
      </c>
      <c r="E12" s="17">
        <v>0</v>
      </c>
      <c r="F12" s="14">
        <f t="shared" si="0"/>
        <v>0</v>
      </c>
      <c r="G12" s="14">
        <f t="shared" si="1"/>
        <v>0</v>
      </c>
      <c r="H12" s="6"/>
    </row>
    <row r="13" spans="1:8" ht="72.75" x14ac:dyDescent="0.25">
      <c r="A13" s="11">
        <v>206</v>
      </c>
      <c r="B13" s="12" t="s">
        <v>322</v>
      </c>
      <c r="C13" s="13" t="s">
        <v>82</v>
      </c>
      <c r="D13" s="11">
        <v>113</v>
      </c>
      <c r="E13" s="17">
        <v>0</v>
      </c>
      <c r="F13" s="14">
        <f t="shared" si="0"/>
        <v>0</v>
      </c>
      <c r="G13" s="14">
        <f t="shared" si="1"/>
        <v>0</v>
      </c>
      <c r="H13" s="6"/>
    </row>
    <row r="14" spans="1:8" ht="72.75" x14ac:dyDescent="0.25">
      <c r="A14" s="11">
        <v>207</v>
      </c>
      <c r="B14" s="12" t="s">
        <v>323</v>
      </c>
      <c r="C14" s="13" t="s">
        <v>82</v>
      </c>
      <c r="D14" s="11">
        <v>18</v>
      </c>
      <c r="E14" s="17">
        <v>0</v>
      </c>
      <c r="F14" s="14">
        <f t="shared" si="0"/>
        <v>0</v>
      </c>
      <c r="G14" s="14">
        <f t="shared" si="1"/>
        <v>0</v>
      </c>
      <c r="H14" s="6"/>
    </row>
    <row r="15" spans="1:8" ht="72.75" x14ac:dyDescent="0.25">
      <c r="A15" s="11">
        <v>208</v>
      </c>
      <c r="B15" s="12" t="s">
        <v>324</v>
      </c>
      <c r="C15" s="13" t="s">
        <v>82</v>
      </c>
      <c r="D15" s="11">
        <v>27</v>
      </c>
      <c r="E15" s="17">
        <v>0</v>
      </c>
      <c r="F15" s="14">
        <f t="shared" si="0"/>
        <v>0</v>
      </c>
      <c r="G15" s="14">
        <f t="shared" si="1"/>
        <v>0</v>
      </c>
      <c r="H15" s="6"/>
    </row>
    <row r="16" spans="1:8" ht="58.5" x14ac:dyDescent="0.25">
      <c r="A16" s="11">
        <v>209</v>
      </c>
      <c r="B16" s="12" t="s">
        <v>325</v>
      </c>
      <c r="C16" s="13" t="s">
        <v>82</v>
      </c>
      <c r="D16" s="11">
        <v>18</v>
      </c>
      <c r="E16" s="17">
        <v>0</v>
      </c>
      <c r="F16" s="14">
        <f t="shared" si="0"/>
        <v>0</v>
      </c>
      <c r="G16" s="14">
        <f t="shared" si="1"/>
        <v>0</v>
      </c>
      <c r="H16" s="6"/>
    </row>
    <row r="17" spans="1:8" ht="15" x14ac:dyDescent="0.25">
      <c r="A17" s="7"/>
      <c r="B17" s="8" t="s">
        <v>233</v>
      </c>
      <c r="C17" s="9"/>
      <c r="D17" s="7"/>
      <c r="E17" s="10"/>
      <c r="F17" s="10"/>
      <c r="G17" s="10"/>
      <c r="H17" s="6"/>
    </row>
    <row r="18" spans="1:8" ht="85.5" x14ac:dyDescent="0.25">
      <c r="A18" s="11">
        <v>210</v>
      </c>
      <c r="B18" s="12" t="s">
        <v>326</v>
      </c>
      <c r="C18" s="13" t="s">
        <v>109</v>
      </c>
      <c r="D18" s="11">
        <v>75</v>
      </c>
      <c r="E18" s="17">
        <v>0</v>
      </c>
      <c r="F18" s="14">
        <f>IF(ISNUMBER(E18),IF(E18&gt;0,ROUND(E18,2),0),0)</f>
        <v>0</v>
      </c>
      <c r="G18" s="14">
        <f>ROUND(D18*F18,2)</f>
        <v>0</v>
      </c>
      <c r="H18" s="6"/>
    </row>
    <row r="19" spans="1:8" ht="28.5" x14ac:dyDescent="0.25">
      <c r="A19" s="11"/>
      <c r="B19" s="12" t="s">
        <v>327</v>
      </c>
      <c r="C19" s="13"/>
      <c r="D19" s="11"/>
      <c r="E19" s="14"/>
      <c r="F19" s="14"/>
      <c r="G19" s="14"/>
      <c r="H19" s="6"/>
    </row>
    <row r="20" spans="1:8" ht="114" x14ac:dyDescent="0.25">
      <c r="A20" s="11"/>
      <c r="B20" s="12" t="s">
        <v>328</v>
      </c>
      <c r="C20" s="13"/>
      <c r="D20" s="11"/>
      <c r="E20" s="14"/>
      <c r="F20" s="14"/>
      <c r="G20" s="14"/>
      <c r="H20" s="6"/>
    </row>
    <row r="21" spans="1:8" ht="128.25" x14ac:dyDescent="0.25">
      <c r="A21" s="11"/>
      <c r="B21" s="12" t="s">
        <v>329</v>
      </c>
      <c r="C21" s="13"/>
      <c r="D21" s="11"/>
      <c r="E21" s="14"/>
      <c r="F21" s="14"/>
      <c r="G21" s="14"/>
      <c r="H21" s="6"/>
    </row>
    <row r="22" spans="1:8" ht="28.5" x14ac:dyDescent="0.25">
      <c r="A22" s="11">
        <v>211</v>
      </c>
      <c r="B22" s="12" t="s">
        <v>125</v>
      </c>
      <c r="C22" s="13" t="s">
        <v>109</v>
      </c>
      <c r="D22" s="11">
        <v>9</v>
      </c>
      <c r="E22" s="17">
        <v>0</v>
      </c>
      <c r="F22" s="14">
        <f>IF(ISNUMBER(E22),IF(E22&gt;0,ROUND(E22,2),0),0)</f>
        <v>0</v>
      </c>
      <c r="G22" s="14">
        <f>ROUND(D22*F22,2)</f>
        <v>0</v>
      </c>
      <c r="H22" s="6"/>
    </row>
    <row r="23" spans="1:8" ht="100.5" x14ac:dyDescent="0.25">
      <c r="A23" s="11">
        <v>212</v>
      </c>
      <c r="B23" s="12" t="s">
        <v>330</v>
      </c>
      <c r="C23" s="13" t="s">
        <v>82</v>
      </c>
      <c r="D23" s="11">
        <v>1</v>
      </c>
      <c r="E23" s="17">
        <v>0</v>
      </c>
      <c r="F23" s="14">
        <f>IF(ISNUMBER(E23),IF(E23&gt;0,ROUND(E23,2),0),0)</f>
        <v>0</v>
      </c>
      <c r="G23" s="14">
        <f>ROUND(D23*F23,2)</f>
        <v>0</v>
      </c>
      <c r="H23" s="6"/>
    </row>
    <row r="24" spans="1:8" ht="28.5" x14ac:dyDescent="0.25">
      <c r="A24" s="11">
        <v>213</v>
      </c>
      <c r="B24" s="12" t="s">
        <v>331</v>
      </c>
      <c r="C24" s="13" t="s">
        <v>67</v>
      </c>
      <c r="D24" s="11">
        <v>1</v>
      </c>
      <c r="E24" s="17">
        <v>0</v>
      </c>
      <c r="F24" s="14">
        <f>IF(ISNUMBER(E24),IF(E24&gt;0,ROUND(E24,2),0),0)</f>
        <v>0</v>
      </c>
      <c r="G24" s="14">
        <f>ROUND(D24*F24,2)</f>
        <v>0</v>
      </c>
      <c r="H24" s="6"/>
    </row>
    <row r="25" spans="1:8" ht="57" x14ac:dyDescent="0.25">
      <c r="A25" s="11">
        <v>214</v>
      </c>
      <c r="B25" s="12" t="s">
        <v>247</v>
      </c>
      <c r="C25" s="13" t="s">
        <v>98</v>
      </c>
      <c r="D25" s="11">
        <v>100</v>
      </c>
      <c r="E25" s="17">
        <v>0</v>
      </c>
      <c r="F25" s="14">
        <f>IF(ISNUMBER(E25),IF(E25&gt;0,ROUND(E25,2),0),0)</f>
        <v>0</v>
      </c>
      <c r="G25" s="14">
        <f>ROUND(D25*F25,2)</f>
        <v>0</v>
      </c>
      <c r="H25" s="6"/>
    </row>
    <row r="26" spans="1:8" ht="57" x14ac:dyDescent="0.25">
      <c r="A26" s="11">
        <v>215</v>
      </c>
      <c r="B26" s="12" t="s">
        <v>248</v>
      </c>
      <c r="C26" s="13" t="s">
        <v>98</v>
      </c>
      <c r="D26" s="11">
        <v>100</v>
      </c>
      <c r="E26" s="17">
        <v>0</v>
      </c>
      <c r="F26" s="14">
        <f>IF(ISNUMBER(E26),IF(E26&gt;0,ROUND(E26,2),0),0)</f>
        <v>0</v>
      </c>
      <c r="G26" s="14">
        <f>ROUND(D26*F26,2)</f>
        <v>0</v>
      </c>
      <c r="H26" s="6"/>
    </row>
    <row r="27" spans="1:8" ht="15" x14ac:dyDescent="0.25">
      <c r="A27" s="7"/>
      <c r="B27" s="8" t="s">
        <v>249</v>
      </c>
      <c r="C27" s="9"/>
      <c r="D27" s="7"/>
      <c r="E27" s="10"/>
      <c r="F27" s="10"/>
      <c r="G27" s="10"/>
      <c r="H27" s="6"/>
    </row>
    <row r="28" spans="1:8" ht="28.5" x14ac:dyDescent="0.25">
      <c r="A28" s="11"/>
      <c r="B28" s="12" t="s">
        <v>332</v>
      </c>
      <c r="C28" s="13"/>
      <c r="D28" s="11"/>
      <c r="E28" s="14"/>
      <c r="F28" s="14"/>
      <c r="G28" s="14"/>
      <c r="H28" s="6"/>
    </row>
    <row r="29" spans="1:8" ht="28.5" x14ac:dyDescent="0.25">
      <c r="A29" s="11">
        <v>216</v>
      </c>
      <c r="B29" s="12" t="s">
        <v>251</v>
      </c>
      <c r="C29" s="13" t="s">
        <v>93</v>
      </c>
      <c r="D29" s="11">
        <v>718</v>
      </c>
      <c r="E29" s="17">
        <v>0</v>
      </c>
      <c r="F29" s="14">
        <f t="shared" ref="F29:F38" si="2">IF(ISNUMBER(E29),IF(E29&gt;0,ROUND(E29,2),0),0)</f>
        <v>0</v>
      </c>
      <c r="G29" s="14">
        <f t="shared" ref="G29:G38" si="3">ROUND(D29*F29,2)</f>
        <v>0</v>
      </c>
      <c r="H29" s="6"/>
    </row>
    <row r="30" spans="1:8" ht="42.75" x14ac:dyDescent="0.25">
      <c r="A30" s="11">
        <v>217</v>
      </c>
      <c r="B30" s="12" t="s">
        <v>333</v>
      </c>
      <c r="C30" s="13" t="s">
        <v>96</v>
      </c>
      <c r="D30" s="11">
        <v>114</v>
      </c>
      <c r="E30" s="17">
        <v>0</v>
      </c>
      <c r="F30" s="14">
        <f t="shared" si="2"/>
        <v>0</v>
      </c>
      <c r="G30" s="14">
        <f t="shared" si="3"/>
        <v>0</v>
      </c>
      <c r="H30" s="6"/>
    </row>
    <row r="31" spans="1:8" ht="28.5" x14ac:dyDescent="0.25">
      <c r="A31" s="11">
        <v>218</v>
      </c>
      <c r="B31" s="12" t="s">
        <v>334</v>
      </c>
      <c r="C31" s="13" t="s">
        <v>96</v>
      </c>
      <c r="D31" s="11">
        <v>394</v>
      </c>
      <c r="E31" s="17">
        <v>0</v>
      </c>
      <c r="F31" s="14">
        <f t="shared" si="2"/>
        <v>0</v>
      </c>
      <c r="G31" s="14">
        <f t="shared" si="3"/>
        <v>0</v>
      </c>
      <c r="H31" s="6"/>
    </row>
    <row r="32" spans="1:8" ht="42.75" x14ac:dyDescent="0.25">
      <c r="A32" s="11">
        <v>219</v>
      </c>
      <c r="B32" s="12" t="s">
        <v>335</v>
      </c>
      <c r="C32" s="13" t="s">
        <v>96</v>
      </c>
      <c r="D32" s="11">
        <v>903</v>
      </c>
      <c r="E32" s="17">
        <v>0</v>
      </c>
      <c r="F32" s="14">
        <f t="shared" si="2"/>
        <v>0</v>
      </c>
      <c r="G32" s="14">
        <f t="shared" si="3"/>
        <v>0</v>
      </c>
      <c r="H32" s="6"/>
    </row>
    <row r="33" spans="1:8" ht="99.75" x14ac:dyDescent="0.25">
      <c r="A33" s="11">
        <v>220</v>
      </c>
      <c r="B33" s="12" t="s">
        <v>336</v>
      </c>
      <c r="C33" s="13" t="s">
        <v>96</v>
      </c>
      <c r="D33" s="11">
        <v>252</v>
      </c>
      <c r="E33" s="17">
        <v>0</v>
      </c>
      <c r="F33" s="14">
        <f t="shared" si="2"/>
        <v>0</v>
      </c>
      <c r="G33" s="14">
        <f t="shared" si="3"/>
        <v>0</v>
      </c>
      <c r="H33" s="6"/>
    </row>
    <row r="34" spans="1:8" ht="99.75" x14ac:dyDescent="0.25">
      <c r="A34" s="11">
        <v>221</v>
      </c>
      <c r="B34" s="12" t="s">
        <v>337</v>
      </c>
      <c r="C34" s="13" t="s">
        <v>96</v>
      </c>
      <c r="D34" s="11">
        <v>21</v>
      </c>
      <c r="E34" s="17">
        <v>0</v>
      </c>
      <c r="F34" s="14">
        <f t="shared" si="2"/>
        <v>0</v>
      </c>
      <c r="G34" s="14">
        <f t="shared" si="3"/>
        <v>0</v>
      </c>
      <c r="H34" s="6"/>
    </row>
    <row r="35" spans="1:8" ht="42.75" x14ac:dyDescent="0.25">
      <c r="A35" s="11">
        <v>222</v>
      </c>
      <c r="B35" s="12" t="s">
        <v>338</v>
      </c>
      <c r="C35" s="13" t="s">
        <v>96</v>
      </c>
      <c r="D35" s="11">
        <v>30</v>
      </c>
      <c r="E35" s="17">
        <v>0</v>
      </c>
      <c r="F35" s="14">
        <f t="shared" si="2"/>
        <v>0</v>
      </c>
      <c r="G35" s="14">
        <f t="shared" si="3"/>
        <v>0</v>
      </c>
      <c r="H35" s="6"/>
    </row>
    <row r="36" spans="1:8" ht="42.75" x14ac:dyDescent="0.25">
      <c r="A36" s="11">
        <v>223</v>
      </c>
      <c r="B36" s="12" t="s">
        <v>339</v>
      </c>
      <c r="C36" s="13" t="s">
        <v>96</v>
      </c>
      <c r="D36" s="11">
        <v>2</v>
      </c>
      <c r="E36" s="17">
        <v>0</v>
      </c>
      <c r="F36" s="14">
        <f t="shared" si="2"/>
        <v>0</v>
      </c>
      <c r="G36" s="14">
        <f t="shared" si="3"/>
        <v>0</v>
      </c>
      <c r="H36" s="6"/>
    </row>
    <row r="37" spans="1:8" ht="57" x14ac:dyDescent="0.25">
      <c r="A37" s="11">
        <v>224</v>
      </c>
      <c r="B37" s="12" t="s">
        <v>340</v>
      </c>
      <c r="C37" s="13" t="s">
        <v>93</v>
      </c>
      <c r="D37" s="11">
        <v>252</v>
      </c>
      <c r="E37" s="17">
        <v>0</v>
      </c>
      <c r="F37" s="14">
        <f t="shared" si="2"/>
        <v>0</v>
      </c>
      <c r="G37" s="14">
        <f t="shared" si="3"/>
        <v>0</v>
      </c>
      <c r="H37" s="6"/>
    </row>
    <row r="38" spans="1:8" ht="42.75" x14ac:dyDescent="0.25">
      <c r="A38" s="11">
        <v>225</v>
      </c>
      <c r="B38" s="12" t="s">
        <v>341</v>
      </c>
      <c r="C38" s="13" t="s">
        <v>96</v>
      </c>
      <c r="D38" s="11">
        <v>232</v>
      </c>
      <c r="E38" s="17">
        <v>0</v>
      </c>
      <c r="F38" s="14">
        <f t="shared" si="2"/>
        <v>0</v>
      </c>
      <c r="G38" s="14">
        <f t="shared" si="3"/>
        <v>0</v>
      </c>
      <c r="H38" s="6"/>
    </row>
    <row r="39" spans="1:8" ht="15" x14ac:dyDescent="0.25">
      <c r="A39" s="18"/>
      <c r="B39" s="19"/>
      <c r="C39" s="20"/>
      <c r="D39" s="18"/>
      <c r="E39" s="23" t="s">
        <v>70</v>
      </c>
      <c r="F39" s="21"/>
      <c r="G39" s="22">
        <f>SUM(G$2:G38)</f>
        <v>0</v>
      </c>
      <c r="H39" s="16"/>
    </row>
  </sheetData>
  <sheetProtection algorithmName="SHA-512" hashValue="/OcWXr1prwondvt4fE6z+FQwPY2NYqKgf2jjb0pLVWePjhYvHnWFhmoGZzveNKUIgjpEMs51LaEallKZhlgpJg==" saltValue="gvyp1pdBsNrcFXr7tuehPw==" spinCount="100000" sheet="1" objects="1" scenarios="1"/>
  <conditionalFormatting sqref="E1:E1048576">
    <cfRule type="expression" dxfId="8" priority="1">
      <formula>CELL("protect",E1)=0</formula>
    </cfRule>
  </conditionalFormatting>
  <dataValidations count="1">
    <dataValidation type="custom" showErrorMessage="1" errorTitle="Nepravilen vnos cene" error="Cena mora biti nenegativno število z največ dvema decimalkama!" sqref="E29:E38 E22:E26 E18 E9:E16" xr:uid="{84B23A59-DB75-463A-A655-8873CFBB297A}">
      <formula1>AND(ISNUMBER(E9),E9&gt;=0,ROUND(E9*100,6)-INT(E9*100)=0,NOT(ISBLANK(E9)))</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R4PO01-6G/01A&amp;C&amp;G&amp;R&amp;P/&amp;N</oddHeader>
    <oddFooter>&amp;LDatoteka: &amp;F
Objekt: RTP 400/220/110 kV Podlog / Sistem za regulacijo moči (SSSC) v RTP Podlog&amp;RId. oznaka: R4PO01-6G1002A
Datum: april 2024</oddFooter>
  </headerFooter>
  <legacyDrawingHF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H28"/>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7"/>
      <c r="B2" s="8" t="s">
        <v>342</v>
      </c>
      <c r="C2" s="9"/>
      <c r="D2" s="7"/>
      <c r="E2" s="10"/>
      <c r="F2" s="10"/>
      <c r="G2" s="10"/>
      <c r="H2" s="6"/>
    </row>
    <row r="3" spans="1:8" x14ac:dyDescent="0.25">
      <c r="A3" s="11"/>
      <c r="B3" s="12" t="s">
        <v>295</v>
      </c>
      <c r="C3" s="13"/>
      <c r="D3" s="11"/>
      <c r="E3" s="14"/>
      <c r="F3" s="14"/>
      <c r="G3" s="14"/>
      <c r="H3" s="6"/>
    </row>
    <row r="4" spans="1:8" ht="15" x14ac:dyDescent="0.25">
      <c r="A4" s="7"/>
      <c r="B4" s="8" t="s">
        <v>296</v>
      </c>
      <c r="C4" s="9"/>
      <c r="D4" s="7"/>
      <c r="E4" s="10"/>
      <c r="F4" s="10"/>
      <c r="G4" s="10"/>
      <c r="H4" s="6"/>
    </row>
    <row r="5" spans="1:8" ht="15" x14ac:dyDescent="0.25">
      <c r="A5" s="7"/>
      <c r="B5" s="8" t="s">
        <v>219</v>
      </c>
      <c r="C5" s="9"/>
      <c r="D5" s="7"/>
      <c r="E5" s="10"/>
      <c r="F5" s="10"/>
      <c r="G5" s="10"/>
      <c r="H5" s="6"/>
    </row>
    <row r="6" spans="1:8" ht="28.5" x14ac:dyDescent="0.25">
      <c r="A6" s="11"/>
      <c r="B6" s="12" t="s">
        <v>297</v>
      </c>
      <c r="C6" s="13"/>
      <c r="D6" s="11"/>
      <c r="E6" s="14"/>
      <c r="F6" s="14"/>
      <c r="G6" s="14"/>
      <c r="H6" s="6"/>
    </row>
    <row r="7" spans="1:8" ht="272.25" x14ac:dyDescent="0.25">
      <c r="A7" s="11"/>
      <c r="B7" s="12" t="s">
        <v>343</v>
      </c>
      <c r="C7" s="13"/>
      <c r="D7" s="11"/>
      <c r="E7" s="14"/>
      <c r="F7" s="14"/>
      <c r="G7" s="14"/>
      <c r="H7" s="6"/>
    </row>
    <row r="8" spans="1:8" ht="57" x14ac:dyDescent="0.25">
      <c r="A8" s="11"/>
      <c r="B8" s="12" t="s">
        <v>223</v>
      </c>
      <c r="C8" s="13"/>
      <c r="D8" s="11"/>
      <c r="E8" s="14"/>
      <c r="F8" s="14"/>
      <c r="G8" s="14"/>
      <c r="H8" s="6"/>
    </row>
    <row r="9" spans="1:8" ht="71.25" x14ac:dyDescent="0.25">
      <c r="A9" s="11">
        <v>226</v>
      </c>
      <c r="B9" s="12" t="s">
        <v>300</v>
      </c>
      <c r="C9" s="13" t="s">
        <v>225</v>
      </c>
      <c r="D9" s="11">
        <v>2500</v>
      </c>
      <c r="E9" s="17">
        <v>0</v>
      </c>
      <c r="F9" s="14">
        <f>IF(ISNUMBER(E9),IF(E9&gt;0,ROUND(E9,2),0),0)</f>
        <v>0</v>
      </c>
      <c r="G9" s="14">
        <f>ROUND(D9*F9,2)</f>
        <v>0</v>
      </c>
      <c r="H9" s="6"/>
    </row>
    <row r="10" spans="1:8" ht="57.75" x14ac:dyDescent="0.25">
      <c r="A10" s="11">
        <v>227</v>
      </c>
      <c r="B10" s="12" t="s">
        <v>301</v>
      </c>
      <c r="C10" s="13" t="s">
        <v>82</v>
      </c>
      <c r="D10" s="11">
        <v>18</v>
      </c>
      <c r="E10" s="17">
        <v>0</v>
      </c>
      <c r="F10" s="14">
        <f>IF(ISNUMBER(E10),IF(E10&gt;0,ROUND(E10,2),0),0)</f>
        <v>0</v>
      </c>
      <c r="G10" s="14">
        <f>ROUND(D10*F10,2)</f>
        <v>0</v>
      </c>
      <c r="H10" s="6"/>
    </row>
    <row r="11" spans="1:8" ht="144.75" x14ac:dyDescent="0.25">
      <c r="A11" s="11">
        <v>228</v>
      </c>
      <c r="B11" s="12" t="s">
        <v>344</v>
      </c>
      <c r="C11" s="13" t="s">
        <v>82</v>
      </c>
      <c r="D11" s="11">
        <v>25</v>
      </c>
      <c r="E11" s="17">
        <v>0</v>
      </c>
      <c r="F11" s="14">
        <f>IF(ISNUMBER(E11),IF(E11&gt;0,ROUND(E11,2),0),0)</f>
        <v>0</v>
      </c>
      <c r="G11" s="14">
        <f>ROUND(D11*F11,2)</f>
        <v>0</v>
      </c>
      <c r="H11" s="6"/>
    </row>
    <row r="12" spans="1:8" ht="15" x14ac:dyDescent="0.25">
      <c r="A12" s="7"/>
      <c r="B12" s="8" t="s">
        <v>233</v>
      </c>
      <c r="C12" s="9"/>
      <c r="D12" s="7"/>
      <c r="E12" s="10"/>
      <c r="F12" s="10"/>
      <c r="G12" s="10"/>
      <c r="H12" s="6"/>
    </row>
    <row r="13" spans="1:8" ht="114.75" x14ac:dyDescent="0.25">
      <c r="A13" s="11">
        <v>229</v>
      </c>
      <c r="B13" s="12" t="s">
        <v>345</v>
      </c>
      <c r="C13" s="13" t="s">
        <v>96</v>
      </c>
      <c r="D13" s="11">
        <v>167</v>
      </c>
      <c r="E13" s="17">
        <v>0</v>
      </c>
      <c r="F13" s="14">
        <f t="shared" ref="F13:F18" si="0">IF(ISNUMBER(E13),IF(E13&gt;0,ROUND(E13,2),0),0)</f>
        <v>0</v>
      </c>
      <c r="G13" s="14">
        <f t="shared" ref="G13:G18" si="1">ROUND(D13*F13,2)</f>
        <v>0</v>
      </c>
      <c r="H13" s="6"/>
    </row>
    <row r="14" spans="1:8" ht="71.25" x14ac:dyDescent="0.25">
      <c r="A14" s="11">
        <v>230</v>
      </c>
      <c r="B14" s="12" t="s">
        <v>346</v>
      </c>
      <c r="C14" s="13" t="s">
        <v>93</v>
      </c>
      <c r="D14" s="11">
        <v>21</v>
      </c>
      <c r="E14" s="17">
        <v>0</v>
      </c>
      <c r="F14" s="14">
        <f t="shared" si="0"/>
        <v>0</v>
      </c>
      <c r="G14" s="14">
        <f t="shared" si="1"/>
        <v>0</v>
      </c>
      <c r="H14" s="6"/>
    </row>
    <row r="15" spans="1:8" ht="85.5" x14ac:dyDescent="0.25">
      <c r="A15" s="11">
        <v>231</v>
      </c>
      <c r="B15" s="12" t="s">
        <v>347</v>
      </c>
      <c r="C15" s="13" t="s">
        <v>93</v>
      </c>
      <c r="D15" s="11">
        <v>52</v>
      </c>
      <c r="E15" s="17">
        <v>0</v>
      </c>
      <c r="F15" s="14">
        <f t="shared" si="0"/>
        <v>0</v>
      </c>
      <c r="G15" s="14">
        <f t="shared" si="1"/>
        <v>0</v>
      </c>
      <c r="H15" s="6"/>
    </row>
    <row r="16" spans="1:8" ht="71.25" x14ac:dyDescent="0.25">
      <c r="A16" s="11">
        <v>232</v>
      </c>
      <c r="B16" s="12" t="s">
        <v>348</v>
      </c>
      <c r="C16" s="13" t="s">
        <v>93</v>
      </c>
      <c r="D16" s="11">
        <v>25</v>
      </c>
      <c r="E16" s="17">
        <v>0</v>
      </c>
      <c r="F16" s="14">
        <f t="shared" si="0"/>
        <v>0</v>
      </c>
      <c r="G16" s="14">
        <f t="shared" si="1"/>
        <v>0</v>
      </c>
      <c r="H16" s="6"/>
    </row>
    <row r="17" spans="1:8" ht="57" x14ac:dyDescent="0.25">
      <c r="A17" s="11">
        <v>233</v>
      </c>
      <c r="B17" s="12" t="s">
        <v>247</v>
      </c>
      <c r="C17" s="13" t="s">
        <v>98</v>
      </c>
      <c r="D17" s="11">
        <v>100</v>
      </c>
      <c r="E17" s="17">
        <v>0</v>
      </c>
      <c r="F17" s="14">
        <f t="shared" si="0"/>
        <v>0</v>
      </c>
      <c r="G17" s="14">
        <f t="shared" si="1"/>
        <v>0</v>
      </c>
      <c r="H17" s="6"/>
    </row>
    <row r="18" spans="1:8" ht="57" x14ac:dyDescent="0.25">
      <c r="A18" s="11">
        <v>234</v>
      </c>
      <c r="B18" s="12" t="s">
        <v>248</v>
      </c>
      <c r="C18" s="13" t="s">
        <v>98</v>
      </c>
      <c r="D18" s="11">
        <v>100</v>
      </c>
      <c r="E18" s="17">
        <v>0</v>
      </c>
      <c r="F18" s="14">
        <f t="shared" si="0"/>
        <v>0</v>
      </c>
      <c r="G18" s="14">
        <f t="shared" si="1"/>
        <v>0</v>
      </c>
      <c r="H18" s="6"/>
    </row>
    <row r="19" spans="1:8" ht="15" x14ac:dyDescent="0.25">
      <c r="A19" s="7"/>
      <c r="B19" s="8" t="s">
        <v>249</v>
      </c>
      <c r="C19" s="9"/>
      <c r="D19" s="7"/>
      <c r="E19" s="10"/>
      <c r="F19" s="10"/>
      <c r="G19" s="10"/>
      <c r="H19" s="6"/>
    </row>
    <row r="20" spans="1:8" ht="28.5" x14ac:dyDescent="0.25">
      <c r="A20" s="11"/>
      <c r="B20" s="12" t="s">
        <v>250</v>
      </c>
      <c r="C20" s="13"/>
      <c r="D20" s="11"/>
      <c r="E20" s="14"/>
      <c r="F20" s="14"/>
      <c r="G20" s="14"/>
      <c r="H20" s="6"/>
    </row>
    <row r="21" spans="1:8" ht="28.5" x14ac:dyDescent="0.25">
      <c r="A21" s="11">
        <v>235</v>
      </c>
      <c r="B21" s="12" t="s">
        <v>251</v>
      </c>
      <c r="C21" s="13" t="s">
        <v>93</v>
      </c>
      <c r="D21" s="11">
        <v>25</v>
      </c>
      <c r="E21" s="17">
        <v>0</v>
      </c>
      <c r="F21" s="14">
        <f>IF(ISNUMBER(E21),IF(E21&gt;0,ROUND(E21,2),0),0)</f>
        <v>0</v>
      </c>
      <c r="G21" s="14">
        <f>ROUND(D21*F21,2)</f>
        <v>0</v>
      </c>
      <c r="H21" s="6"/>
    </row>
    <row r="22" spans="1:8" ht="57" x14ac:dyDescent="0.25">
      <c r="A22" s="11">
        <v>236</v>
      </c>
      <c r="B22" s="12" t="s">
        <v>349</v>
      </c>
      <c r="C22" s="13" t="s">
        <v>96</v>
      </c>
      <c r="D22" s="11">
        <v>4</v>
      </c>
      <c r="E22" s="17">
        <v>0</v>
      </c>
      <c r="F22" s="14">
        <f>IF(ISNUMBER(E22),IF(E22&gt;0,ROUND(E22,2),0),0)</f>
        <v>0</v>
      </c>
      <c r="G22" s="14">
        <f>ROUND(D22*F22,2)</f>
        <v>0</v>
      </c>
      <c r="H22" s="6"/>
    </row>
    <row r="23" spans="1:8" ht="57" x14ac:dyDescent="0.25">
      <c r="A23" s="11">
        <v>237</v>
      </c>
      <c r="B23" s="12" t="s">
        <v>350</v>
      </c>
      <c r="C23" s="13" t="s">
        <v>96</v>
      </c>
      <c r="D23" s="11">
        <v>4</v>
      </c>
      <c r="E23" s="17">
        <v>0</v>
      </c>
      <c r="F23" s="14">
        <f>IF(ISNUMBER(E23),IF(E23&gt;0,ROUND(E23,2),0),0)</f>
        <v>0</v>
      </c>
      <c r="G23" s="14">
        <f>ROUND(D23*F23,2)</f>
        <v>0</v>
      </c>
      <c r="H23" s="6"/>
    </row>
    <row r="24" spans="1:8" ht="57" x14ac:dyDescent="0.25">
      <c r="A24" s="11">
        <v>238</v>
      </c>
      <c r="B24" s="12" t="s">
        <v>351</v>
      </c>
      <c r="C24" s="13" t="s">
        <v>93</v>
      </c>
      <c r="D24" s="11">
        <v>25</v>
      </c>
      <c r="E24" s="17">
        <v>0</v>
      </c>
      <c r="F24" s="14">
        <f>IF(ISNUMBER(E24),IF(E24&gt;0,ROUND(E24,2),0),0)</f>
        <v>0</v>
      </c>
      <c r="G24" s="14">
        <f>ROUND(D24*F24,2)</f>
        <v>0</v>
      </c>
      <c r="H24" s="6"/>
    </row>
    <row r="25" spans="1:8" ht="15" x14ac:dyDescent="0.25">
      <c r="A25" s="7"/>
      <c r="B25" s="8" t="s">
        <v>352</v>
      </c>
      <c r="C25" s="9"/>
      <c r="D25" s="7"/>
      <c r="E25" s="10"/>
      <c r="F25" s="10"/>
      <c r="G25" s="10"/>
      <c r="H25" s="6"/>
    </row>
    <row r="26" spans="1:8" ht="28.5" x14ac:dyDescent="0.25">
      <c r="A26" s="11"/>
      <c r="B26" s="12" t="s">
        <v>353</v>
      </c>
      <c r="C26" s="13"/>
      <c r="D26" s="11"/>
      <c r="E26" s="14"/>
      <c r="F26" s="14"/>
      <c r="G26" s="14"/>
      <c r="H26" s="6"/>
    </row>
    <row r="27" spans="1:8" ht="85.5" x14ac:dyDescent="0.25">
      <c r="A27" s="11">
        <v>239</v>
      </c>
      <c r="B27" s="12" t="s">
        <v>354</v>
      </c>
      <c r="C27" s="13" t="s">
        <v>93</v>
      </c>
      <c r="D27" s="11">
        <v>28</v>
      </c>
      <c r="E27" s="17">
        <v>0</v>
      </c>
      <c r="F27" s="14">
        <f>IF(ISNUMBER(E27),IF(E27&gt;0,ROUND(E27,2),0),0)</f>
        <v>0</v>
      </c>
      <c r="G27" s="14">
        <f>ROUND(D27*F27,2)</f>
        <v>0</v>
      </c>
      <c r="H27" s="6"/>
    </row>
    <row r="28" spans="1:8" ht="15" x14ac:dyDescent="0.25">
      <c r="A28" s="18"/>
      <c r="B28" s="19"/>
      <c r="C28" s="20"/>
      <c r="D28" s="18"/>
      <c r="E28" s="23" t="s">
        <v>70</v>
      </c>
      <c r="F28" s="21"/>
      <c r="G28" s="22">
        <f>SUM(G$2:G27)</f>
        <v>0</v>
      </c>
      <c r="H28" s="16"/>
    </row>
  </sheetData>
  <sheetProtection algorithmName="SHA-512" hashValue="0xQLgb/WUxXT8Di8KrZoEOXnF1TbiiTLRGvXFb3ZytXPktpvoxnxQ7EwZr4whJfqG/eTsFQKo67LyS3cEmHoqA==" saltValue="SEVyjighqmzZq8962hUzBw==" spinCount="100000" sheet="1" objects="1" scenarios="1"/>
  <conditionalFormatting sqref="E1:E1048576">
    <cfRule type="expression" dxfId="7" priority="1">
      <formula>CELL("protect",E1)=0</formula>
    </cfRule>
  </conditionalFormatting>
  <dataValidations count="1">
    <dataValidation type="custom" showErrorMessage="1" errorTitle="Nepravilen vnos cene" error="Cena mora biti nenegativno število z največ dvema decimalkama!" sqref="E27 E21:E24 E13:E18 E9:E11" xr:uid="{1946ADBB-6B0B-4C50-9744-282606F01A21}">
      <formula1>AND(ISNUMBER(E9),E9&gt;=0,ROUND(E9*100,6)-INT(E9*100)=0,NOT(ISBLANK(E9)))</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R4PO01-6G/01A&amp;C&amp;G&amp;R&amp;P/&amp;N</oddHeader>
    <oddFooter>&amp;LDatoteka: &amp;F
Objekt: RTP 400/220/110 kV Podlog / Sistem za regulacijo moči (SSSC) v RTP Podlog&amp;RId. oznaka: R4PO01-6G1002A
Datum: april 2024</oddFooter>
  </headerFooter>
  <legacyDrawingHF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H55"/>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7"/>
      <c r="B2" s="8" t="s">
        <v>355</v>
      </c>
      <c r="C2" s="9"/>
      <c r="D2" s="7"/>
      <c r="E2" s="10"/>
      <c r="F2" s="10"/>
      <c r="G2" s="10"/>
      <c r="H2" s="6"/>
    </row>
    <row r="3" spans="1:8" x14ac:dyDescent="0.25">
      <c r="A3" s="11"/>
      <c r="B3" s="12" t="s">
        <v>72</v>
      </c>
      <c r="C3" s="13"/>
      <c r="D3" s="11"/>
      <c r="E3" s="14"/>
      <c r="F3" s="14"/>
      <c r="G3" s="14"/>
      <c r="H3" s="6"/>
    </row>
    <row r="4" spans="1:8" ht="15" x14ac:dyDescent="0.25">
      <c r="A4" s="7"/>
      <c r="B4" s="8" t="s">
        <v>296</v>
      </c>
      <c r="C4" s="9"/>
      <c r="D4" s="7"/>
      <c r="E4" s="10"/>
      <c r="F4" s="10"/>
      <c r="G4" s="10"/>
      <c r="H4" s="6"/>
    </row>
    <row r="5" spans="1:8" ht="15" x14ac:dyDescent="0.25">
      <c r="A5" s="7"/>
      <c r="B5" s="8" t="s">
        <v>356</v>
      </c>
      <c r="C5" s="9"/>
      <c r="D5" s="7"/>
      <c r="E5" s="10"/>
      <c r="F5" s="10"/>
      <c r="G5" s="10"/>
      <c r="H5" s="6"/>
    </row>
    <row r="6" spans="1:8" x14ac:dyDescent="0.25">
      <c r="A6" s="11"/>
      <c r="B6" s="12" t="s">
        <v>357</v>
      </c>
      <c r="C6" s="13"/>
      <c r="D6" s="11"/>
      <c r="E6" s="14"/>
      <c r="F6" s="14"/>
      <c r="G6" s="14"/>
      <c r="H6" s="6"/>
    </row>
    <row r="7" spans="1:8" ht="99.75" x14ac:dyDescent="0.25">
      <c r="A7" s="11"/>
      <c r="B7" s="12" t="s">
        <v>358</v>
      </c>
      <c r="C7" s="13"/>
      <c r="D7" s="11"/>
      <c r="E7" s="14"/>
      <c r="F7" s="14"/>
      <c r="G7" s="14"/>
      <c r="H7" s="6"/>
    </row>
    <row r="8" spans="1:8" ht="28.5" x14ac:dyDescent="0.25">
      <c r="A8" s="11"/>
      <c r="B8" s="12" t="s">
        <v>314</v>
      </c>
      <c r="C8" s="13"/>
      <c r="D8" s="11"/>
      <c r="E8" s="14"/>
      <c r="F8" s="14"/>
      <c r="G8" s="14"/>
      <c r="H8" s="6"/>
    </row>
    <row r="9" spans="1:8" ht="86.25" x14ac:dyDescent="0.25">
      <c r="A9" s="11">
        <v>240</v>
      </c>
      <c r="B9" s="12" t="s">
        <v>359</v>
      </c>
      <c r="C9" s="13" t="s">
        <v>93</v>
      </c>
      <c r="D9" s="11">
        <v>233</v>
      </c>
      <c r="E9" s="17">
        <v>0</v>
      </c>
      <c r="F9" s="14">
        <f t="shared" ref="F9:F20" si="0">IF(ISNUMBER(E9),IF(E9&gt;0,ROUND(E9,2),0),0)</f>
        <v>0</v>
      </c>
      <c r="G9" s="14">
        <f t="shared" ref="G9:G20" si="1">ROUND(D9*F9,2)</f>
        <v>0</v>
      </c>
      <c r="H9" s="6"/>
    </row>
    <row r="10" spans="1:8" ht="86.25" x14ac:dyDescent="0.25">
      <c r="A10" s="11">
        <v>241</v>
      </c>
      <c r="B10" s="12" t="s">
        <v>360</v>
      </c>
      <c r="C10" s="13" t="s">
        <v>93</v>
      </c>
      <c r="D10" s="11">
        <v>42</v>
      </c>
      <c r="E10" s="17">
        <v>0</v>
      </c>
      <c r="F10" s="14">
        <f t="shared" si="0"/>
        <v>0</v>
      </c>
      <c r="G10" s="14">
        <f t="shared" si="1"/>
        <v>0</v>
      </c>
      <c r="H10" s="6"/>
    </row>
    <row r="11" spans="1:8" ht="86.25" x14ac:dyDescent="0.25">
      <c r="A11" s="11">
        <v>242</v>
      </c>
      <c r="B11" s="12" t="s">
        <v>361</v>
      </c>
      <c r="C11" s="13" t="s">
        <v>93</v>
      </c>
      <c r="D11" s="11">
        <v>18</v>
      </c>
      <c r="E11" s="17">
        <v>0</v>
      </c>
      <c r="F11" s="14">
        <f t="shared" si="0"/>
        <v>0</v>
      </c>
      <c r="G11" s="14">
        <f t="shared" si="1"/>
        <v>0</v>
      </c>
      <c r="H11" s="6"/>
    </row>
    <row r="12" spans="1:8" ht="86.25" x14ac:dyDescent="0.25">
      <c r="A12" s="11">
        <v>243</v>
      </c>
      <c r="B12" s="12" t="s">
        <v>362</v>
      </c>
      <c r="C12" s="13" t="s">
        <v>93</v>
      </c>
      <c r="D12" s="11">
        <v>4</v>
      </c>
      <c r="E12" s="17">
        <v>0</v>
      </c>
      <c r="F12" s="14">
        <f t="shared" si="0"/>
        <v>0</v>
      </c>
      <c r="G12" s="14">
        <f t="shared" si="1"/>
        <v>0</v>
      </c>
      <c r="H12" s="6"/>
    </row>
    <row r="13" spans="1:8" ht="174" x14ac:dyDescent="0.25">
      <c r="A13" s="11">
        <v>244</v>
      </c>
      <c r="B13" s="12" t="s">
        <v>363</v>
      </c>
      <c r="C13" s="13" t="s">
        <v>109</v>
      </c>
      <c r="D13" s="11">
        <v>1</v>
      </c>
      <c r="E13" s="17">
        <v>0</v>
      </c>
      <c r="F13" s="14">
        <f t="shared" si="0"/>
        <v>0</v>
      </c>
      <c r="G13" s="14">
        <f t="shared" si="1"/>
        <v>0</v>
      </c>
      <c r="H13" s="6"/>
    </row>
    <row r="14" spans="1:8" ht="174" x14ac:dyDescent="0.25">
      <c r="A14" s="11">
        <v>245</v>
      </c>
      <c r="B14" s="12" t="s">
        <v>364</v>
      </c>
      <c r="C14" s="13" t="s">
        <v>109</v>
      </c>
      <c r="D14" s="11">
        <v>10</v>
      </c>
      <c r="E14" s="17">
        <v>0</v>
      </c>
      <c r="F14" s="14">
        <f t="shared" si="0"/>
        <v>0</v>
      </c>
      <c r="G14" s="14">
        <f t="shared" si="1"/>
        <v>0</v>
      </c>
      <c r="H14" s="6"/>
    </row>
    <row r="15" spans="1:8" ht="174" x14ac:dyDescent="0.25">
      <c r="A15" s="11">
        <v>246</v>
      </c>
      <c r="B15" s="12" t="s">
        <v>365</v>
      </c>
      <c r="C15" s="13" t="s">
        <v>109</v>
      </c>
      <c r="D15" s="11">
        <v>5</v>
      </c>
      <c r="E15" s="17">
        <v>0</v>
      </c>
      <c r="F15" s="14">
        <f t="shared" si="0"/>
        <v>0</v>
      </c>
      <c r="G15" s="14">
        <f t="shared" si="1"/>
        <v>0</v>
      </c>
      <c r="H15" s="6"/>
    </row>
    <row r="16" spans="1:8" ht="173.25" x14ac:dyDescent="0.25">
      <c r="A16" s="11">
        <v>247</v>
      </c>
      <c r="B16" s="12" t="s">
        <v>366</v>
      </c>
      <c r="C16" s="13" t="s">
        <v>109</v>
      </c>
      <c r="D16" s="11">
        <v>5</v>
      </c>
      <c r="E16" s="17">
        <v>0</v>
      </c>
      <c r="F16" s="14">
        <f t="shared" si="0"/>
        <v>0</v>
      </c>
      <c r="G16" s="14">
        <f t="shared" si="1"/>
        <v>0</v>
      </c>
      <c r="H16" s="6"/>
    </row>
    <row r="17" spans="1:8" ht="87.75" x14ac:dyDescent="0.25">
      <c r="A17" s="11">
        <v>248</v>
      </c>
      <c r="B17" s="12" t="s">
        <v>367</v>
      </c>
      <c r="C17" s="13" t="s">
        <v>109</v>
      </c>
      <c r="D17" s="11">
        <v>8</v>
      </c>
      <c r="E17" s="17">
        <v>0</v>
      </c>
      <c r="F17" s="14">
        <f t="shared" si="0"/>
        <v>0</v>
      </c>
      <c r="G17" s="14">
        <f t="shared" si="1"/>
        <v>0</v>
      </c>
      <c r="H17" s="6"/>
    </row>
    <row r="18" spans="1:8" ht="28.5" x14ac:dyDescent="0.25">
      <c r="A18" s="11">
        <v>249</v>
      </c>
      <c r="B18" s="12" t="s">
        <v>368</v>
      </c>
      <c r="C18" s="13" t="s">
        <v>93</v>
      </c>
      <c r="D18" s="11">
        <v>297</v>
      </c>
      <c r="E18" s="17">
        <v>0</v>
      </c>
      <c r="F18" s="14">
        <f t="shared" si="0"/>
        <v>0</v>
      </c>
      <c r="G18" s="14">
        <f t="shared" si="1"/>
        <v>0</v>
      </c>
      <c r="H18" s="6"/>
    </row>
    <row r="19" spans="1:8" ht="285.75" x14ac:dyDescent="0.25">
      <c r="A19" s="11">
        <v>250</v>
      </c>
      <c r="B19" s="12" t="s">
        <v>369</v>
      </c>
      <c r="C19" s="13" t="s">
        <v>109</v>
      </c>
      <c r="D19" s="11">
        <v>2</v>
      </c>
      <c r="E19" s="17">
        <v>0</v>
      </c>
      <c r="F19" s="14">
        <f t="shared" si="0"/>
        <v>0</v>
      </c>
      <c r="G19" s="14">
        <f t="shared" si="1"/>
        <v>0</v>
      </c>
      <c r="H19" s="6"/>
    </row>
    <row r="20" spans="1:8" ht="128.25" x14ac:dyDescent="0.25">
      <c r="A20" s="11">
        <v>251</v>
      </c>
      <c r="B20" s="12" t="s">
        <v>370</v>
      </c>
      <c r="C20" s="13" t="s">
        <v>67</v>
      </c>
      <c r="D20" s="11">
        <v>1</v>
      </c>
      <c r="E20" s="17">
        <v>0</v>
      </c>
      <c r="F20" s="14">
        <f t="shared" si="0"/>
        <v>0</v>
      </c>
      <c r="G20" s="14">
        <f t="shared" si="1"/>
        <v>0</v>
      </c>
      <c r="H20" s="6"/>
    </row>
    <row r="21" spans="1:8" x14ac:dyDescent="0.25">
      <c r="A21" s="11"/>
      <c r="B21" s="12" t="s">
        <v>371</v>
      </c>
      <c r="C21" s="13"/>
      <c r="D21" s="11"/>
      <c r="E21" s="14"/>
      <c r="F21" s="14"/>
      <c r="G21" s="14"/>
      <c r="H21" s="6"/>
    </row>
    <row r="22" spans="1:8" ht="85.5" x14ac:dyDescent="0.25">
      <c r="A22" s="11"/>
      <c r="B22" s="12" t="s">
        <v>313</v>
      </c>
      <c r="C22" s="13"/>
      <c r="D22" s="11"/>
      <c r="E22" s="14"/>
      <c r="F22" s="14"/>
      <c r="G22" s="14"/>
      <c r="H22" s="6"/>
    </row>
    <row r="23" spans="1:8" ht="28.5" x14ac:dyDescent="0.25">
      <c r="A23" s="11"/>
      <c r="B23" s="12" t="s">
        <v>314</v>
      </c>
      <c r="C23" s="13"/>
      <c r="D23" s="11"/>
      <c r="E23" s="14"/>
      <c r="F23" s="14"/>
      <c r="G23" s="14"/>
      <c r="H23" s="6"/>
    </row>
    <row r="24" spans="1:8" ht="86.25" x14ac:dyDescent="0.25">
      <c r="A24" s="11">
        <v>252</v>
      </c>
      <c r="B24" s="12" t="s">
        <v>372</v>
      </c>
      <c r="C24" s="13" t="s">
        <v>93</v>
      </c>
      <c r="D24" s="11">
        <v>12</v>
      </c>
      <c r="E24" s="17">
        <v>0</v>
      </c>
      <c r="F24" s="14">
        <f>IF(ISNUMBER(E24),IF(E24&gt;0,ROUND(E24,2),0),0)</f>
        <v>0</v>
      </c>
      <c r="G24" s="14">
        <f>ROUND(D24*F24,2)</f>
        <v>0</v>
      </c>
      <c r="H24" s="6"/>
    </row>
    <row r="25" spans="1:8" ht="42.75" x14ac:dyDescent="0.25">
      <c r="A25" s="11">
        <v>253</v>
      </c>
      <c r="B25" s="12" t="s">
        <v>373</v>
      </c>
      <c r="C25" s="13" t="s">
        <v>67</v>
      </c>
      <c r="D25" s="11">
        <v>2</v>
      </c>
      <c r="E25" s="17">
        <v>0</v>
      </c>
      <c r="F25" s="14">
        <f>IF(ISNUMBER(E25),IF(E25&gt;0,ROUND(E25,2),0),0)</f>
        <v>0</v>
      </c>
      <c r="G25" s="14">
        <f>ROUND(D25*F25,2)</f>
        <v>0</v>
      </c>
      <c r="H25" s="6"/>
    </row>
    <row r="26" spans="1:8" ht="28.5" x14ac:dyDescent="0.25">
      <c r="A26" s="11">
        <v>254</v>
      </c>
      <c r="B26" s="12" t="s">
        <v>368</v>
      </c>
      <c r="C26" s="13" t="s">
        <v>93</v>
      </c>
      <c r="D26" s="11">
        <v>12</v>
      </c>
      <c r="E26" s="17">
        <v>0</v>
      </c>
      <c r="F26" s="14">
        <f>IF(ISNUMBER(E26),IF(E26&gt;0,ROUND(E26,2),0),0)</f>
        <v>0</v>
      </c>
      <c r="G26" s="14">
        <f>ROUND(D26*F26,2)</f>
        <v>0</v>
      </c>
      <c r="H26" s="6"/>
    </row>
    <row r="27" spans="1:8" ht="128.25" x14ac:dyDescent="0.25">
      <c r="A27" s="11">
        <v>255</v>
      </c>
      <c r="B27" s="12" t="s">
        <v>374</v>
      </c>
      <c r="C27" s="13" t="s">
        <v>67</v>
      </c>
      <c r="D27" s="11">
        <v>1</v>
      </c>
      <c r="E27" s="17">
        <v>0</v>
      </c>
      <c r="F27" s="14">
        <f>IF(ISNUMBER(E27),IF(E27&gt;0,ROUND(E27,2),0),0)</f>
        <v>0</v>
      </c>
      <c r="G27" s="14">
        <f>ROUND(D27*F27,2)</f>
        <v>0</v>
      </c>
      <c r="H27" s="6"/>
    </row>
    <row r="28" spans="1:8" ht="30" x14ac:dyDescent="0.25">
      <c r="A28" s="7"/>
      <c r="B28" s="8" t="s">
        <v>375</v>
      </c>
      <c r="C28" s="9"/>
      <c r="D28" s="7"/>
      <c r="E28" s="10"/>
      <c r="F28" s="10"/>
      <c r="G28" s="10"/>
      <c r="H28" s="6"/>
    </row>
    <row r="29" spans="1:8" x14ac:dyDescent="0.25">
      <c r="A29" s="11"/>
      <c r="B29" s="12" t="s">
        <v>357</v>
      </c>
      <c r="C29" s="13"/>
      <c r="D29" s="11"/>
      <c r="E29" s="14"/>
      <c r="F29" s="14"/>
      <c r="G29" s="14"/>
      <c r="H29" s="6"/>
    </row>
    <row r="30" spans="1:8" ht="99.75" x14ac:dyDescent="0.25">
      <c r="A30" s="11"/>
      <c r="B30" s="12" t="s">
        <v>358</v>
      </c>
      <c r="C30" s="13"/>
      <c r="D30" s="11"/>
      <c r="E30" s="14"/>
      <c r="F30" s="14"/>
      <c r="G30" s="14"/>
      <c r="H30" s="6"/>
    </row>
    <row r="31" spans="1:8" ht="28.5" x14ac:dyDescent="0.25">
      <c r="A31" s="11"/>
      <c r="B31" s="12" t="s">
        <v>261</v>
      </c>
      <c r="C31" s="13"/>
      <c r="D31" s="11"/>
      <c r="E31" s="14"/>
      <c r="F31" s="14"/>
      <c r="G31" s="14"/>
      <c r="H31" s="6"/>
    </row>
    <row r="32" spans="1:8" ht="101.25" x14ac:dyDescent="0.25">
      <c r="A32" s="11">
        <v>256</v>
      </c>
      <c r="B32" s="12" t="s">
        <v>376</v>
      </c>
      <c r="C32" s="13" t="s">
        <v>93</v>
      </c>
      <c r="D32" s="11">
        <v>2</v>
      </c>
      <c r="E32" s="17">
        <v>0</v>
      </c>
      <c r="F32" s="14">
        <f>IF(ISNUMBER(E32),IF(E32&gt;0,ROUND(E32,2),0),0)</f>
        <v>0</v>
      </c>
      <c r="G32" s="14">
        <f>ROUND(D32*F32,2)</f>
        <v>0</v>
      </c>
      <c r="H32" s="6"/>
    </row>
    <row r="33" spans="1:8" ht="28.5" x14ac:dyDescent="0.25">
      <c r="A33" s="11">
        <v>257</v>
      </c>
      <c r="B33" s="12" t="s">
        <v>368</v>
      </c>
      <c r="C33" s="13" t="s">
        <v>93</v>
      </c>
      <c r="D33" s="11">
        <v>2</v>
      </c>
      <c r="E33" s="17">
        <v>0</v>
      </c>
      <c r="F33" s="14">
        <f>IF(ISNUMBER(E33),IF(E33&gt;0,ROUND(E33,2),0),0)</f>
        <v>0</v>
      </c>
      <c r="G33" s="14">
        <f>ROUND(D33*F33,2)</f>
        <v>0</v>
      </c>
      <c r="H33" s="6"/>
    </row>
    <row r="34" spans="1:8" ht="271.5" x14ac:dyDescent="0.25">
      <c r="A34" s="11">
        <v>258</v>
      </c>
      <c r="B34" s="12" t="s">
        <v>377</v>
      </c>
      <c r="C34" s="13" t="s">
        <v>109</v>
      </c>
      <c r="D34" s="11">
        <v>1</v>
      </c>
      <c r="E34" s="17">
        <v>0</v>
      </c>
      <c r="F34" s="14">
        <f>IF(ISNUMBER(E34),IF(E34&gt;0,ROUND(E34,2),0),0)</f>
        <v>0</v>
      </c>
      <c r="G34" s="14">
        <f>ROUND(D34*F34,2)</f>
        <v>0</v>
      </c>
      <c r="H34" s="6"/>
    </row>
    <row r="35" spans="1:8" ht="128.25" x14ac:dyDescent="0.25">
      <c r="A35" s="11">
        <v>259</v>
      </c>
      <c r="B35" s="12" t="s">
        <v>370</v>
      </c>
      <c r="C35" s="13" t="s">
        <v>67</v>
      </c>
      <c r="D35" s="11">
        <v>1</v>
      </c>
      <c r="E35" s="17">
        <v>0</v>
      </c>
      <c r="F35" s="14">
        <f>IF(ISNUMBER(E35),IF(E35&gt;0,ROUND(E35,2),0),0)</f>
        <v>0</v>
      </c>
      <c r="G35" s="14">
        <f>ROUND(D35*F35,2)</f>
        <v>0</v>
      </c>
      <c r="H35" s="6"/>
    </row>
    <row r="36" spans="1:8" x14ac:dyDescent="0.25">
      <c r="A36" s="11"/>
      <c r="B36" s="12" t="s">
        <v>371</v>
      </c>
      <c r="C36" s="13"/>
      <c r="D36" s="11"/>
      <c r="E36" s="14"/>
      <c r="F36" s="14"/>
      <c r="G36" s="14"/>
      <c r="H36" s="6"/>
    </row>
    <row r="37" spans="1:8" ht="85.5" x14ac:dyDescent="0.25">
      <c r="A37" s="11"/>
      <c r="B37" s="12" t="s">
        <v>313</v>
      </c>
      <c r="C37" s="13"/>
      <c r="D37" s="11"/>
      <c r="E37" s="14"/>
      <c r="F37" s="14"/>
      <c r="G37" s="14"/>
      <c r="H37" s="6"/>
    </row>
    <row r="38" spans="1:8" ht="28.5" x14ac:dyDescent="0.25">
      <c r="A38" s="11"/>
      <c r="B38" s="12" t="s">
        <v>261</v>
      </c>
      <c r="C38" s="13"/>
      <c r="D38" s="11"/>
      <c r="E38" s="14"/>
      <c r="F38" s="14"/>
      <c r="G38" s="14"/>
      <c r="H38" s="6"/>
    </row>
    <row r="39" spans="1:8" ht="86.25" x14ac:dyDescent="0.25">
      <c r="A39" s="11">
        <v>260</v>
      </c>
      <c r="B39" s="12" t="s">
        <v>378</v>
      </c>
      <c r="C39" s="13" t="s">
        <v>93</v>
      </c>
      <c r="D39" s="11">
        <v>60</v>
      </c>
      <c r="E39" s="17">
        <v>0</v>
      </c>
      <c r="F39" s="14">
        <f t="shared" ref="F39:F51" si="2">IF(ISNUMBER(E39),IF(E39&gt;0,ROUND(E39,2),0),0)</f>
        <v>0</v>
      </c>
      <c r="G39" s="14">
        <f t="shared" ref="G39:G51" si="3">ROUND(D39*F39,2)</f>
        <v>0</v>
      </c>
      <c r="H39" s="6"/>
    </row>
    <row r="40" spans="1:8" ht="86.25" x14ac:dyDescent="0.25">
      <c r="A40" s="11">
        <v>261</v>
      </c>
      <c r="B40" s="12" t="s">
        <v>379</v>
      </c>
      <c r="C40" s="13" t="s">
        <v>93</v>
      </c>
      <c r="D40" s="11">
        <v>45</v>
      </c>
      <c r="E40" s="17">
        <v>0</v>
      </c>
      <c r="F40" s="14">
        <f t="shared" si="2"/>
        <v>0</v>
      </c>
      <c r="G40" s="14">
        <f t="shared" si="3"/>
        <v>0</v>
      </c>
      <c r="H40" s="6"/>
    </row>
    <row r="41" spans="1:8" ht="86.25" x14ac:dyDescent="0.25">
      <c r="A41" s="11">
        <v>262</v>
      </c>
      <c r="B41" s="12" t="s">
        <v>380</v>
      </c>
      <c r="C41" s="13" t="s">
        <v>93</v>
      </c>
      <c r="D41" s="11">
        <v>104</v>
      </c>
      <c r="E41" s="17">
        <v>0</v>
      </c>
      <c r="F41" s="14">
        <f t="shared" si="2"/>
        <v>0</v>
      </c>
      <c r="G41" s="14">
        <f t="shared" si="3"/>
        <v>0</v>
      </c>
      <c r="H41" s="6"/>
    </row>
    <row r="42" spans="1:8" ht="42.75" x14ac:dyDescent="0.25">
      <c r="A42" s="11">
        <v>263</v>
      </c>
      <c r="B42" s="12" t="s">
        <v>381</v>
      </c>
      <c r="C42" s="13" t="s">
        <v>67</v>
      </c>
      <c r="D42" s="11">
        <v>1</v>
      </c>
      <c r="E42" s="17">
        <v>0</v>
      </c>
      <c r="F42" s="14">
        <f t="shared" si="2"/>
        <v>0</v>
      </c>
      <c r="G42" s="14">
        <f t="shared" si="3"/>
        <v>0</v>
      </c>
      <c r="H42" s="6"/>
    </row>
    <row r="43" spans="1:8" ht="174" x14ac:dyDescent="0.25">
      <c r="A43" s="11">
        <v>264</v>
      </c>
      <c r="B43" s="12" t="s">
        <v>382</v>
      </c>
      <c r="C43" s="13" t="s">
        <v>109</v>
      </c>
      <c r="D43" s="11">
        <v>2</v>
      </c>
      <c r="E43" s="17">
        <v>0</v>
      </c>
      <c r="F43" s="14">
        <f t="shared" si="2"/>
        <v>0</v>
      </c>
      <c r="G43" s="14">
        <f t="shared" si="3"/>
        <v>0</v>
      </c>
      <c r="H43" s="6"/>
    </row>
    <row r="44" spans="1:8" ht="188.25" x14ac:dyDescent="0.25">
      <c r="A44" s="11">
        <v>265</v>
      </c>
      <c r="B44" s="12" t="s">
        <v>383</v>
      </c>
      <c r="C44" s="13" t="s">
        <v>109</v>
      </c>
      <c r="D44" s="11">
        <v>2</v>
      </c>
      <c r="E44" s="17">
        <v>0</v>
      </c>
      <c r="F44" s="14">
        <f t="shared" si="2"/>
        <v>0</v>
      </c>
      <c r="G44" s="14">
        <f t="shared" si="3"/>
        <v>0</v>
      </c>
      <c r="H44" s="6"/>
    </row>
    <row r="45" spans="1:8" ht="174" x14ac:dyDescent="0.25">
      <c r="A45" s="11">
        <v>266</v>
      </c>
      <c r="B45" s="12" t="s">
        <v>384</v>
      </c>
      <c r="C45" s="13" t="s">
        <v>109</v>
      </c>
      <c r="D45" s="11">
        <v>1</v>
      </c>
      <c r="E45" s="17">
        <v>0</v>
      </c>
      <c r="F45" s="14">
        <f t="shared" si="2"/>
        <v>0</v>
      </c>
      <c r="G45" s="14">
        <f t="shared" si="3"/>
        <v>0</v>
      </c>
      <c r="H45" s="6"/>
    </row>
    <row r="46" spans="1:8" ht="188.25" x14ac:dyDescent="0.25">
      <c r="A46" s="11">
        <v>267</v>
      </c>
      <c r="B46" s="12" t="s">
        <v>385</v>
      </c>
      <c r="C46" s="13" t="s">
        <v>109</v>
      </c>
      <c r="D46" s="11">
        <v>2</v>
      </c>
      <c r="E46" s="17">
        <v>0</v>
      </c>
      <c r="F46" s="14">
        <f t="shared" si="2"/>
        <v>0</v>
      </c>
      <c r="G46" s="14">
        <f t="shared" si="3"/>
        <v>0</v>
      </c>
      <c r="H46" s="6"/>
    </row>
    <row r="47" spans="1:8" ht="173.25" x14ac:dyDescent="0.25">
      <c r="A47" s="11">
        <v>268</v>
      </c>
      <c r="B47" s="12" t="s">
        <v>386</v>
      </c>
      <c r="C47" s="13" t="s">
        <v>109</v>
      </c>
      <c r="D47" s="11">
        <v>3</v>
      </c>
      <c r="E47" s="17">
        <v>0</v>
      </c>
      <c r="F47" s="14">
        <f t="shared" si="2"/>
        <v>0</v>
      </c>
      <c r="G47" s="14">
        <f t="shared" si="3"/>
        <v>0</v>
      </c>
      <c r="H47" s="6"/>
    </row>
    <row r="48" spans="1:8" ht="187.5" x14ac:dyDescent="0.25">
      <c r="A48" s="11">
        <v>269</v>
      </c>
      <c r="B48" s="12" t="s">
        <v>387</v>
      </c>
      <c r="C48" s="13" t="s">
        <v>109</v>
      </c>
      <c r="D48" s="11">
        <v>4</v>
      </c>
      <c r="E48" s="17">
        <v>0</v>
      </c>
      <c r="F48" s="14">
        <f t="shared" si="2"/>
        <v>0</v>
      </c>
      <c r="G48" s="14">
        <f t="shared" si="3"/>
        <v>0</v>
      </c>
      <c r="H48" s="6"/>
    </row>
    <row r="49" spans="1:8" ht="115.5" x14ac:dyDescent="0.25">
      <c r="A49" s="11">
        <v>270</v>
      </c>
      <c r="B49" s="12" t="s">
        <v>388</v>
      </c>
      <c r="C49" s="13" t="s">
        <v>109</v>
      </c>
      <c r="D49" s="11">
        <v>4</v>
      </c>
      <c r="E49" s="17">
        <v>0</v>
      </c>
      <c r="F49" s="14">
        <f t="shared" si="2"/>
        <v>0</v>
      </c>
      <c r="G49" s="14">
        <f t="shared" si="3"/>
        <v>0</v>
      </c>
      <c r="H49" s="6"/>
    </row>
    <row r="50" spans="1:8" ht="28.5" x14ac:dyDescent="0.25">
      <c r="A50" s="11">
        <v>271</v>
      </c>
      <c r="B50" s="12" t="s">
        <v>368</v>
      </c>
      <c r="C50" s="13" t="s">
        <v>93</v>
      </c>
      <c r="D50" s="11">
        <v>210</v>
      </c>
      <c r="E50" s="17">
        <v>0</v>
      </c>
      <c r="F50" s="14">
        <f t="shared" si="2"/>
        <v>0</v>
      </c>
      <c r="G50" s="14">
        <f t="shared" si="3"/>
        <v>0</v>
      </c>
      <c r="H50" s="6"/>
    </row>
    <row r="51" spans="1:8" ht="114" x14ac:dyDescent="0.25">
      <c r="A51" s="11">
        <v>272</v>
      </c>
      <c r="B51" s="12" t="s">
        <v>389</v>
      </c>
      <c r="C51" s="13" t="s">
        <v>67</v>
      </c>
      <c r="D51" s="11">
        <v>1</v>
      </c>
      <c r="E51" s="17">
        <v>0</v>
      </c>
      <c r="F51" s="14">
        <f t="shared" si="2"/>
        <v>0</v>
      </c>
      <c r="G51" s="14">
        <f t="shared" si="3"/>
        <v>0</v>
      </c>
      <c r="H51" s="6"/>
    </row>
    <row r="52" spans="1:8" ht="15" x14ac:dyDescent="0.25">
      <c r="A52" s="7"/>
      <c r="B52" s="8" t="s">
        <v>390</v>
      </c>
      <c r="C52" s="9"/>
      <c r="D52" s="7"/>
      <c r="E52" s="10"/>
      <c r="F52" s="10"/>
      <c r="G52" s="10"/>
      <c r="H52" s="6"/>
    </row>
    <row r="53" spans="1:8" ht="42.75" x14ac:dyDescent="0.25">
      <c r="A53" s="11">
        <v>273</v>
      </c>
      <c r="B53" s="12" t="s">
        <v>391</v>
      </c>
      <c r="C53" s="13" t="s">
        <v>67</v>
      </c>
      <c r="D53" s="11">
        <v>2</v>
      </c>
      <c r="E53" s="17">
        <v>0</v>
      </c>
      <c r="F53" s="14">
        <f>IF(ISNUMBER(E53),IF(E53&gt;0,ROUND(E53,2),0),0)</f>
        <v>0</v>
      </c>
      <c r="G53" s="14">
        <f>ROUND(D53*F53,2)</f>
        <v>0</v>
      </c>
      <c r="H53" s="6"/>
    </row>
    <row r="54" spans="1:8" ht="42.75" x14ac:dyDescent="0.25">
      <c r="A54" s="11">
        <v>274</v>
      </c>
      <c r="B54" s="12" t="s">
        <v>392</v>
      </c>
      <c r="C54" s="13" t="s">
        <v>67</v>
      </c>
      <c r="D54" s="11">
        <v>1</v>
      </c>
      <c r="E54" s="17">
        <v>0</v>
      </c>
      <c r="F54" s="14">
        <f>IF(ISNUMBER(E54),IF(E54&gt;0,ROUND(E54,2),0),0)</f>
        <v>0</v>
      </c>
      <c r="G54" s="14">
        <f>ROUND(D54*F54,2)</f>
        <v>0</v>
      </c>
      <c r="H54" s="6"/>
    </row>
    <row r="55" spans="1:8" ht="15" x14ac:dyDescent="0.25">
      <c r="A55" s="18"/>
      <c r="B55" s="19"/>
      <c r="C55" s="20"/>
      <c r="D55" s="18"/>
      <c r="E55" s="23" t="s">
        <v>70</v>
      </c>
      <c r="F55" s="21"/>
      <c r="G55" s="22">
        <f>SUM(G$2:G54)</f>
        <v>0</v>
      </c>
      <c r="H55" s="16"/>
    </row>
  </sheetData>
  <sheetProtection algorithmName="SHA-512" hashValue="2t4TQXme4HPoFlIgcO+/0SYHtDyRyRSJHfVJTtd5CmfLkMp9ddHvDe4Dd80c93XN5YxehyarfAQ7Q4K0vh1PzQ==" saltValue="PoGO7ffY1UsIOefbe16yZA==" spinCount="100000" sheet="1" objects="1" scenarios="1"/>
  <conditionalFormatting sqref="E1:E1048576">
    <cfRule type="expression" dxfId="6" priority="1">
      <formula>CELL("protect",E1)=0</formula>
    </cfRule>
  </conditionalFormatting>
  <dataValidations count="1">
    <dataValidation type="custom" showErrorMessage="1" errorTitle="Nepravilen vnos cene" error="Cena mora biti nenegativno število z največ dvema decimalkama!" sqref="E53:E54 E39:E51 E32:E35 E24:E27 E9:E20" xr:uid="{3212D7E8-6F83-4038-9616-945D48DFF9B4}">
      <formula1>AND(ISNUMBER(E9),E9&gt;=0,ROUND(E9*100,6)-INT(E9*100)=0,NOT(ISBLANK(E9)))</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R4PO01-6G/01A&amp;C&amp;G&amp;R&amp;P/&amp;N</oddHeader>
    <oddFooter>&amp;LDatoteka: &amp;F
Objekt: RTP 400/220/110 kV Podlog / Sistem za regulacijo moči (SSSC) v RTP Podlog&amp;RId. oznaka: R4PO01-6G1002A
Datum: april 2024</oddFooter>
  </headerFooter>
  <legacyDrawingHF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H60"/>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7"/>
      <c r="B2" s="8" t="s">
        <v>393</v>
      </c>
      <c r="C2" s="9"/>
      <c r="D2" s="7"/>
      <c r="E2" s="10"/>
      <c r="F2" s="10"/>
      <c r="G2" s="10"/>
      <c r="H2" s="6"/>
    </row>
    <row r="3" spans="1:8" x14ac:dyDescent="0.25">
      <c r="A3" s="11"/>
      <c r="B3" s="12" t="s">
        <v>72</v>
      </c>
      <c r="C3" s="13"/>
      <c r="D3" s="11"/>
      <c r="E3" s="14"/>
      <c r="F3" s="14"/>
      <c r="G3" s="14"/>
      <c r="H3" s="6"/>
    </row>
    <row r="4" spans="1:8" ht="15" x14ac:dyDescent="0.25">
      <c r="A4" s="7"/>
      <c r="B4" s="8" t="s">
        <v>394</v>
      </c>
      <c r="C4" s="9"/>
      <c r="D4" s="7"/>
      <c r="E4" s="10"/>
      <c r="F4" s="10"/>
      <c r="G4" s="10"/>
      <c r="H4" s="6"/>
    </row>
    <row r="5" spans="1:8" ht="15" x14ac:dyDescent="0.25">
      <c r="A5" s="7"/>
      <c r="B5" s="8" t="s">
        <v>395</v>
      </c>
      <c r="C5" s="9"/>
      <c r="D5" s="7"/>
      <c r="E5" s="10"/>
      <c r="F5" s="10"/>
      <c r="G5" s="10"/>
      <c r="H5" s="6"/>
    </row>
    <row r="6" spans="1:8" x14ac:dyDescent="0.25">
      <c r="A6" s="11"/>
      <c r="B6" s="12" t="s">
        <v>396</v>
      </c>
      <c r="C6" s="13"/>
      <c r="D6" s="11"/>
      <c r="E6" s="14"/>
      <c r="F6" s="14"/>
      <c r="G6" s="14"/>
      <c r="H6" s="6"/>
    </row>
    <row r="7" spans="1:8" x14ac:dyDescent="0.25">
      <c r="A7" s="11"/>
      <c r="B7" s="12" t="s">
        <v>397</v>
      </c>
      <c r="C7" s="13"/>
      <c r="D7" s="11"/>
      <c r="E7" s="14"/>
      <c r="F7" s="14"/>
      <c r="G7" s="14"/>
      <c r="H7" s="6"/>
    </row>
    <row r="8" spans="1:8" x14ac:dyDescent="0.25">
      <c r="A8" s="11"/>
      <c r="B8" s="12" t="s">
        <v>398</v>
      </c>
      <c r="C8" s="13"/>
      <c r="D8" s="11"/>
      <c r="E8" s="14"/>
      <c r="F8" s="14"/>
      <c r="G8" s="14"/>
      <c r="H8" s="6"/>
    </row>
    <row r="9" spans="1:8" x14ac:dyDescent="0.25">
      <c r="A9" s="11"/>
      <c r="B9" s="12" t="s">
        <v>399</v>
      </c>
      <c r="C9" s="13"/>
      <c r="D9" s="11"/>
      <c r="E9" s="14"/>
      <c r="F9" s="14"/>
      <c r="G9" s="14"/>
      <c r="H9" s="6"/>
    </row>
    <row r="10" spans="1:8" x14ac:dyDescent="0.25">
      <c r="A10" s="11"/>
      <c r="B10" s="12" t="s">
        <v>400</v>
      </c>
      <c r="C10" s="13"/>
      <c r="D10" s="11"/>
      <c r="E10" s="14"/>
      <c r="F10" s="14"/>
      <c r="G10" s="14"/>
      <c r="H10" s="6"/>
    </row>
    <row r="11" spans="1:8" x14ac:dyDescent="0.25">
      <c r="A11" s="11"/>
      <c r="B11" s="12" t="s">
        <v>401</v>
      </c>
      <c r="C11" s="13"/>
      <c r="D11" s="11"/>
      <c r="E11" s="14"/>
      <c r="F11" s="14"/>
      <c r="G11" s="14"/>
      <c r="H11" s="6"/>
    </row>
    <row r="12" spans="1:8" x14ac:dyDescent="0.25">
      <c r="A12" s="11"/>
      <c r="B12" s="12" t="s">
        <v>402</v>
      </c>
      <c r="C12" s="13"/>
      <c r="D12" s="11"/>
      <c r="E12" s="14"/>
      <c r="F12" s="14"/>
      <c r="G12" s="14"/>
      <c r="H12" s="6"/>
    </row>
    <row r="13" spans="1:8" x14ac:dyDescent="0.25">
      <c r="A13" s="11"/>
      <c r="B13" s="12" t="s">
        <v>403</v>
      </c>
      <c r="C13" s="13"/>
      <c r="D13" s="11"/>
      <c r="E13" s="14"/>
      <c r="F13" s="14"/>
      <c r="G13" s="14"/>
      <c r="H13" s="6"/>
    </row>
    <row r="14" spans="1:8" ht="15" x14ac:dyDescent="0.25">
      <c r="A14" s="7"/>
      <c r="B14" s="8" t="s">
        <v>219</v>
      </c>
      <c r="C14" s="9"/>
      <c r="D14" s="7"/>
      <c r="E14" s="10"/>
      <c r="F14" s="10"/>
      <c r="G14" s="10"/>
      <c r="H14" s="6"/>
    </row>
    <row r="15" spans="1:8" ht="28.5" x14ac:dyDescent="0.25">
      <c r="A15" s="11"/>
      <c r="B15" s="12" t="s">
        <v>404</v>
      </c>
      <c r="C15" s="13"/>
      <c r="D15" s="11"/>
      <c r="E15" s="14"/>
      <c r="F15" s="14"/>
      <c r="G15" s="14"/>
      <c r="H15" s="6"/>
    </row>
    <row r="16" spans="1:8" ht="243.75" x14ac:dyDescent="0.25">
      <c r="A16" s="11"/>
      <c r="B16" s="12" t="s">
        <v>405</v>
      </c>
      <c r="C16" s="13"/>
      <c r="D16" s="11"/>
      <c r="E16" s="14"/>
      <c r="F16" s="14"/>
      <c r="G16" s="14"/>
      <c r="H16" s="6"/>
    </row>
    <row r="17" spans="1:8" ht="57" x14ac:dyDescent="0.25">
      <c r="A17" s="11"/>
      <c r="B17" s="12" t="s">
        <v>223</v>
      </c>
      <c r="C17" s="13"/>
      <c r="D17" s="11"/>
      <c r="E17" s="14"/>
      <c r="F17" s="14"/>
      <c r="G17" s="14"/>
      <c r="H17" s="6"/>
    </row>
    <row r="18" spans="1:8" ht="28.5" x14ac:dyDescent="0.25">
      <c r="A18" s="11"/>
      <c r="B18" s="12" t="s">
        <v>297</v>
      </c>
      <c r="C18" s="13"/>
      <c r="D18" s="11"/>
      <c r="E18" s="14"/>
      <c r="F18" s="14"/>
      <c r="G18" s="14"/>
      <c r="H18" s="6"/>
    </row>
    <row r="19" spans="1:8" ht="28.5" x14ac:dyDescent="0.25">
      <c r="A19" s="11"/>
      <c r="B19" s="12" t="s">
        <v>406</v>
      </c>
      <c r="C19" s="13"/>
      <c r="D19" s="11"/>
      <c r="E19" s="14"/>
      <c r="F19" s="14"/>
      <c r="G19" s="14"/>
      <c r="H19" s="6"/>
    </row>
    <row r="20" spans="1:8" ht="57" x14ac:dyDescent="0.25">
      <c r="A20" s="11">
        <v>275</v>
      </c>
      <c r="B20" s="12" t="s">
        <v>407</v>
      </c>
      <c r="C20" s="13" t="s">
        <v>225</v>
      </c>
      <c r="D20" s="11">
        <v>1750</v>
      </c>
      <c r="E20" s="17">
        <v>0</v>
      </c>
      <c r="F20" s="14">
        <f>IF(ISNUMBER(E20),IF(E20&gt;0,ROUND(E20,2),0),0)</f>
        <v>0</v>
      </c>
      <c r="G20" s="14">
        <f>ROUND(D20*F20,2)</f>
        <v>0</v>
      </c>
      <c r="H20" s="6"/>
    </row>
    <row r="21" spans="1:8" ht="57.75" x14ac:dyDescent="0.25">
      <c r="A21" s="11">
        <v>276</v>
      </c>
      <c r="B21" s="12" t="s">
        <v>408</v>
      </c>
      <c r="C21" s="13" t="s">
        <v>82</v>
      </c>
      <c r="D21" s="11">
        <v>2</v>
      </c>
      <c r="E21" s="17">
        <v>0</v>
      </c>
      <c r="F21" s="14">
        <f>IF(ISNUMBER(E21),IF(E21&gt;0,ROUND(E21,2),0),0)</f>
        <v>0</v>
      </c>
      <c r="G21" s="14">
        <f>ROUND(D21*F21,2)</f>
        <v>0</v>
      </c>
      <c r="H21" s="6"/>
    </row>
    <row r="22" spans="1:8" ht="57.75" x14ac:dyDescent="0.25">
      <c r="A22" s="11">
        <v>277</v>
      </c>
      <c r="B22" s="12" t="s">
        <v>409</v>
      </c>
      <c r="C22" s="13" t="s">
        <v>82</v>
      </c>
      <c r="D22" s="11">
        <v>7</v>
      </c>
      <c r="E22" s="17">
        <v>0</v>
      </c>
      <c r="F22" s="14">
        <f>IF(ISNUMBER(E22),IF(E22&gt;0,ROUND(E22,2),0),0)</f>
        <v>0</v>
      </c>
      <c r="G22" s="14">
        <f>ROUND(D22*F22,2)</f>
        <v>0</v>
      </c>
      <c r="H22" s="6"/>
    </row>
    <row r="23" spans="1:8" ht="72.75" x14ac:dyDescent="0.25">
      <c r="A23" s="11">
        <v>278</v>
      </c>
      <c r="B23" s="12" t="s">
        <v>410</v>
      </c>
      <c r="C23" s="13" t="s">
        <v>82</v>
      </c>
      <c r="D23" s="11">
        <v>11</v>
      </c>
      <c r="E23" s="17">
        <v>0</v>
      </c>
      <c r="F23" s="14">
        <f>IF(ISNUMBER(E23),IF(E23&gt;0,ROUND(E23,2),0),0)</f>
        <v>0</v>
      </c>
      <c r="G23" s="14">
        <f>ROUND(D23*F23,2)</f>
        <v>0</v>
      </c>
      <c r="H23" s="6"/>
    </row>
    <row r="24" spans="1:8" ht="72.75" x14ac:dyDescent="0.25">
      <c r="A24" s="11">
        <v>279</v>
      </c>
      <c r="B24" s="12" t="s">
        <v>411</v>
      </c>
      <c r="C24" s="13" t="s">
        <v>82</v>
      </c>
      <c r="D24" s="11">
        <v>3</v>
      </c>
      <c r="E24" s="17">
        <v>0</v>
      </c>
      <c r="F24" s="14">
        <f>IF(ISNUMBER(E24),IF(E24&gt;0,ROUND(E24,2),0),0)</f>
        <v>0</v>
      </c>
      <c r="G24" s="14">
        <f>ROUND(D24*F24,2)</f>
        <v>0</v>
      </c>
      <c r="H24" s="6"/>
    </row>
    <row r="25" spans="1:8" ht="15" x14ac:dyDescent="0.25">
      <c r="A25" s="7"/>
      <c r="B25" s="8" t="s">
        <v>233</v>
      </c>
      <c r="C25" s="9"/>
      <c r="D25" s="7"/>
      <c r="E25" s="10"/>
      <c r="F25" s="10"/>
      <c r="G25" s="10"/>
      <c r="H25" s="6"/>
    </row>
    <row r="26" spans="1:8" ht="99.75" x14ac:dyDescent="0.25">
      <c r="A26" s="11">
        <v>280</v>
      </c>
      <c r="B26" s="12" t="s">
        <v>412</v>
      </c>
      <c r="C26" s="13" t="s">
        <v>109</v>
      </c>
      <c r="D26" s="11">
        <v>33</v>
      </c>
      <c r="E26" s="17">
        <v>0</v>
      </c>
      <c r="F26" s="14">
        <f t="shared" ref="F26:F35" si="0">IF(ISNUMBER(E26),IF(E26&gt;0,ROUND(E26,2),0),0)</f>
        <v>0</v>
      </c>
      <c r="G26" s="14">
        <f t="shared" ref="G26:G35" si="1">ROUND(D26*F26,2)</f>
        <v>0</v>
      </c>
      <c r="H26" s="6"/>
    </row>
    <row r="27" spans="1:8" ht="99.75" x14ac:dyDescent="0.25">
      <c r="A27" s="11">
        <v>281</v>
      </c>
      <c r="B27" s="12" t="s">
        <v>413</v>
      </c>
      <c r="C27" s="13" t="s">
        <v>109</v>
      </c>
      <c r="D27" s="11">
        <v>5</v>
      </c>
      <c r="E27" s="17">
        <v>0</v>
      </c>
      <c r="F27" s="14">
        <f t="shared" si="0"/>
        <v>0</v>
      </c>
      <c r="G27" s="14">
        <f t="shared" si="1"/>
        <v>0</v>
      </c>
      <c r="H27" s="6"/>
    </row>
    <row r="28" spans="1:8" ht="99.75" x14ac:dyDescent="0.25">
      <c r="A28" s="11">
        <v>282</v>
      </c>
      <c r="B28" s="12" t="s">
        <v>414</v>
      </c>
      <c r="C28" s="13" t="s">
        <v>109</v>
      </c>
      <c r="D28" s="11">
        <v>1</v>
      </c>
      <c r="E28" s="17">
        <v>0</v>
      </c>
      <c r="F28" s="14">
        <f t="shared" si="0"/>
        <v>0</v>
      </c>
      <c r="G28" s="14">
        <f t="shared" si="1"/>
        <v>0</v>
      </c>
      <c r="H28" s="6"/>
    </row>
    <row r="29" spans="1:8" ht="28.5" x14ac:dyDescent="0.25">
      <c r="A29" s="11">
        <v>283</v>
      </c>
      <c r="B29" s="12" t="s">
        <v>415</v>
      </c>
      <c r="C29" s="13" t="s">
        <v>96</v>
      </c>
      <c r="D29" s="11">
        <v>17</v>
      </c>
      <c r="E29" s="17">
        <v>0</v>
      </c>
      <c r="F29" s="14">
        <f t="shared" si="0"/>
        <v>0</v>
      </c>
      <c r="G29" s="14">
        <f t="shared" si="1"/>
        <v>0</v>
      </c>
      <c r="H29" s="6"/>
    </row>
    <row r="30" spans="1:8" ht="42.75" x14ac:dyDescent="0.25">
      <c r="A30" s="11">
        <v>284</v>
      </c>
      <c r="B30" s="12" t="s">
        <v>416</v>
      </c>
      <c r="C30" s="13" t="s">
        <v>96</v>
      </c>
      <c r="D30" s="11">
        <v>1</v>
      </c>
      <c r="E30" s="17">
        <v>0</v>
      </c>
      <c r="F30" s="14">
        <f t="shared" si="0"/>
        <v>0</v>
      </c>
      <c r="G30" s="14">
        <f t="shared" si="1"/>
        <v>0</v>
      </c>
      <c r="H30" s="6"/>
    </row>
    <row r="31" spans="1:8" ht="71.25" x14ac:dyDescent="0.25">
      <c r="A31" s="11">
        <v>285</v>
      </c>
      <c r="B31" s="12" t="s">
        <v>417</v>
      </c>
      <c r="C31" s="13" t="s">
        <v>93</v>
      </c>
      <c r="D31" s="11">
        <v>53</v>
      </c>
      <c r="E31" s="17">
        <v>0</v>
      </c>
      <c r="F31" s="14">
        <f t="shared" si="0"/>
        <v>0</v>
      </c>
      <c r="G31" s="14">
        <f t="shared" si="1"/>
        <v>0</v>
      </c>
      <c r="H31" s="6"/>
    </row>
    <row r="32" spans="1:8" ht="71.25" x14ac:dyDescent="0.25">
      <c r="A32" s="11">
        <v>286</v>
      </c>
      <c r="B32" s="12" t="s">
        <v>418</v>
      </c>
      <c r="C32" s="13" t="s">
        <v>93</v>
      </c>
      <c r="D32" s="11">
        <v>21</v>
      </c>
      <c r="E32" s="17">
        <v>0</v>
      </c>
      <c r="F32" s="14">
        <f t="shared" si="0"/>
        <v>0</v>
      </c>
      <c r="G32" s="14">
        <f t="shared" si="1"/>
        <v>0</v>
      </c>
      <c r="H32" s="6"/>
    </row>
    <row r="33" spans="1:8" ht="100.5" x14ac:dyDescent="0.25">
      <c r="A33" s="11">
        <v>287</v>
      </c>
      <c r="B33" s="12" t="s">
        <v>419</v>
      </c>
      <c r="C33" s="13" t="s">
        <v>82</v>
      </c>
      <c r="D33" s="11">
        <v>2</v>
      </c>
      <c r="E33" s="17">
        <v>0</v>
      </c>
      <c r="F33" s="14">
        <f t="shared" si="0"/>
        <v>0</v>
      </c>
      <c r="G33" s="14">
        <f t="shared" si="1"/>
        <v>0</v>
      </c>
      <c r="H33" s="6"/>
    </row>
    <row r="34" spans="1:8" ht="71.25" x14ac:dyDescent="0.25">
      <c r="A34" s="11">
        <v>288</v>
      </c>
      <c r="B34" s="12" t="s">
        <v>420</v>
      </c>
      <c r="C34" s="13" t="s">
        <v>98</v>
      </c>
      <c r="D34" s="11">
        <v>150</v>
      </c>
      <c r="E34" s="17">
        <v>0</v>
      </c>
      <c r="F34" s="14">
        <f t="shared" si="0"/>
        <v>0</v>
      </c>
      <c r="G34" s="14">
        <f t="shared" si="1"/>
        <v>0</v>
      </c>
      <c r="H34" s="6"/>
    </row>
    <row r="35" spans="1:8" ht="71.25" x14ac:dyDescent="0.25">
      <c r="A35" s="11">
        <v>289</v>
      </c>
      <c r="B35" s="12" t="s">
        <v>421</v>
      </c>
      <c r="C35" s="13" t="s">
        <v>98</v>
      </c>
      <c r="D35" s="11">
        <v>150</v>
      </c>
      <c r="E35" s="17">
        <v>0</v>
      </c>
      <c r="F35" s="14">
        <f t="shared" si="0"/>
        <v>0</v>
      </c>
      <c r="G35" s="14">
        <f t="shared" si="1"/>
        <v>0</v>
      </c>
      <c r="H35" s="6"/>
    </row>
    <row r="36" spans="1:8" ht="15" x14ac:dyDescent="0.25">
      <c r="A36" s="7"/>
      <c r="B36" s="8" t="s">
        <v>249</v>
      </c>
      <c r="C36" s="9"/>
      <c r="D36" s="7"/>
      <c r="E36" s="10"/>
      <c r="F36" s="10"/>
      <c r="G36" s="10"/>
      <c r="H36" s="6"/>
    </row>
    <row r="37" spans="1:8" ht="28.5" x14ac:dyDescent="0.25">
      <c r="A37" s="11"/>
      <c r="B37" s="12" t="s">
        <v>422</v>
      </c>
      <c r="C37" s="13"/>
      <c r="D37" s="11"/>
      <c r="E37" s="14"/>
      <c r="F37" s="14"/>
      <c r="G37" s="14"/>
      <c r="H37" s="6"/>
    </row>
    <row r="38" spans="1:8" ht="28.5" x14ac:dyDescent="0.25">
      <c r="A38" s="11">
        <v>290</v>
      </c>
      <c r="B38" s="12" t="s">
        <v>308</v>
      </c>
      <c r="C38" s="13" t="s">
        <v>93</v>
      </c>
      <c r="D38" s="11">
        <v>31</v>
      </c>
      <c r="E38" s="17">
        <v>0</v>
      </c>
      <c r="F38" s="14">
        <f t="shared" ref="F38:F46" si="2">IF(ISNUMBER(E38),IF(E38&gt;0,ROUND(E38,2),0),0)</f>
        <v>0</v>
      </c>
      <c r="G38" s="14">
        <f t="shared" ref="G38:G46" si="3">ROUND(D38*F38,2)</f>
        <v>0</v>
      </c>
      <c r="H38" s="6"/>
    </row>
    <row r="39" spans="1:8" ht="28.5" x14ac:dyDescent="0.25">
      <c r="A39" s="11">
        <v>291</v>
      </c>
      <c r="B39" s="12" t="s">
        <v>423</v>
      </c>
      <c r="C39" s="13" t="s">
        <v>96</v>
      </c>
      <c r="D39" s="11">
        <v>26</v>
      </c>
      <c r="E39" s="17">
        <v>0</v>
      </c>
      <c r="F39" s="14">
        <f t="shared" si="2"/>
        <v>0</v>
      </c>
      <c r="G39" s="14">
        <f t="shared" si="3"/>
        <v>0</v>
      </c>
      <c r="H39" s="6"/>
    </row>
    <row r="40" spans="1:8" ht="42.75" x14ac:dyDescent="0.25">
      <c r="A40" s="11">
        <v>292</v>
      </c>
      <c r="B40" s="12" t="s">
        <v>424</v>
      </c>
      <c r="C40" s="13" t="s">
        <v>96</v>
      </c>
      <c r="D40" s="11">
        <v>15</v>
      </c>
      <c r="E40" s="17">
        <v>0</v>
      </c>
      <c r="F40" s="14">
        <f t="shared" si="2"/>
        <v>0</v>
      </c>
      <c r="G40" s="14">
        <f t="shared" si="3"/>
        <v>0</v>
      </c>
      <c r="H40" s="6"/>
    </row>
    <row r="41" spans="1:8" ht="28.5" x14ac:dyDescent="0.25">
      <c r="A41" s="11">
        <v>293</v>
      </c>
      <c r="B41" s="12" t="s">
        <v>425</v>
      </c>
      <c r="C41" s="13" t="s">
        <v>93</v>
      </c>
      <c r="D41" s="11">
        <v>24</v>
      </c>
      <c r="E41" s="17">
        <v>0</v>
      </c>
      <c r="F41" s="14">
        <f t="shared" si="2"/>
        <v>0</v>
      </c>
      <c r="G41" s="14">
        <f t="shared" si="3"/>
        <v>0</v>
      </c>
      <c r="H41" s="6"/>
    </row>
    <row r="42" spans="1:8" ht="71.25" x14ac:dyDescent="0.25">
      <c r="A42" s="11">
        <v>294</v>
      </c>
      <c r="B42" s="12" t="s">
        <v>426</v>
      </c>
      <c r="C42" s="13" t="s">
        <v>96</v>
      </c>
      <c r="D42" s="11">
        <v>136</v>
      </c>
      <c r="E42" s="17">
        <v>0</v>
      </c>
      <c r="F42" s="14">
        <f t="shared" si="2"/>
        <v>0</v>
      </c>
      <c r="G42" s="14">
        <f t="shared" si="3"/>
        <v>0</v>
      </c>
      <c r="H42" s="6"/>
    </row>
    <row r="43" spans="1:8" ht="42.75" x14ac:dyDescent="0.25">
      <c r="A43" s="11">
        <v>295</v>
      </c>
      <c r="B43" s="12" t="s">
        <v>427</v>
      </c>
      <c r="C43" s="13" t="s">
        <v>96</v>
      </c>
      <c r="D43" s="11">
        <v>12</v>
      </c>
      <c r="E43" s="17">
        <v>0</v>
      </c>
      <c r="F43" s="14">
        <f t="shared" si="2"/>
        <v>0</v>
      </c>
      <c r="G43" s="14">
        <f t="shared" si="3"/>
        <v>0</v>
      </c>
      <c r="H43" s="6"/>
    </row>
    <row r="44" spans="1:8" ht="42.75" x14ac:dyDescent="0.25">
      <c r="A44" s="11">
        <v>296</v>
      </c>
      <c r="B44" s="12" t="s">
        <v>428</v>
      </c>
      <c r="C44" s="13" t="s">
        <v>93</v>
      </c>
      <c r="D44" s="11">
        <v>20</v>
      </c>
      <c r="E44" s="17">
        <v>0</v>
      </c>
      <c r="F44" s="14">
        <f t="shared" si="2"/>
        <v>0</v>
      </c>
      <c r="G44" s="14">
        <f t="shared" si="3"/>
        <v>0</v>
      </c>
      <c r="H44" s="6"/>
    </row>
    <row r="45" spans="1:8" ht="57" x14ac:dyDescent="0.25">
      <c r="A45" s="11">
        <v>297</v>
      </c>
      <c r="B45" s="12" t="s">
        <v>429</v>
      </c>
      <c r="C45" s="13" t="s">
        <v>93</v>
      </c>
      <c r="D45" s="11">
        <v>133</v>
      </c>
      <c r="E45" s="17">
        <v>0</v>
      </c>
      <c r="F45" s="14">
        <f t="shared" si="2"/>
        <v>0</v>
      </c>
      <c r="G45" s="14">
        <f t="shared" si="3"/>
        <v>0</v>
      </c>
      <c r="H45" s="6"/>
    </row>
    <row r="46" spans="1:8" ht="44.25" x14ac:dyDescent="0.25">
      <c r="A46" s="11">
        <v>298</v>
      </c>
      <c r="B46" s="12" t="s">
        <v>430</v>
      </c>
      <c r="C46" s="13" t="s">
        <v>96</v>
      </c>
      <c r="D46" s="11">
        <v>12</v>
      </c>
      <c r="E46" s="17">
        <v>0</v>
      </c>
      <c r="F46" s="14">
        <f t="shared" si="2"/>
        <v>0</v>
      </c>
      <c r="G46" s="14">
        <f t="shared" si="3"/>
        <v>0</v>
      </c>
      <c r="H46" s="6"/>
    </row>
    <row r="47" spans="1:8" ht="15" x14ac:dyDescent="0.25">
      <c r="A47" s="7"/>
      <c r="B47" s="8" t="s">
        <v>288</v>
      </c>
      <c r="C47" s="9"/>
      <c r="D47" s="7"/>
      <c r="E47" s="10"/>
      <c r="F47" s="10"/>
      <c r="G47" s="10"/>
      <c r="H47" s="6"/>
    </row>
    <row r="48" spans="1:8" ht="327.75" x14ac:dyDescent="0.25">
      <c r="A48" s="11">
        <v>299</v>
      </c>
      <c r="B48" s="12" t="s">
        <v>431</v>
      </c>
      <c r="C48" s="13" t="s">
        <v>96</v>
      </c>
      <c r="D48" s="11">
        <v>3</v>
      </c>
      <c r="E48" s="17">
        <v>0</v>
      </c>
      <c r="F48" s="14">
        <f>IF(ISNUMBER(E48),IF(E48&gt;0,ROUND(E48,2),0),0)</f>
        <v>0</v>
      </c>
      <c r="G48" s="14">
        <f>ROUND(D48*F48,2)</f>
        <v>0</v>
      </c>
      <c r="H48" s="6"/>
    </row>
    <row r="49" spans="1:8" ht="313.5" x14ac:dyDescent="0.25">
      <c r="A49" s="11">
        <v>300</v>
      </c>
      <c r="B49" s="12" t="s">
        <v>432</v>
      </c>
      <c r="C49" s="13" t="s">
        <v>96</v>
      </c>
      <c r="D49" s="11">
        <v>3</v>
      </c>
      <c r="E49" s="17">
        <v>0</v>
      </c>
      <c r="F49" s="14">
        <f>IF(ISNUMBER(E49),IF(E49&gt;0,ROUND(E49,2),0),0)</f>
        <v>0</v>
      </c>
      <c r="G49" s="14">
        <f>ROUND(D49*F49,2)</f>
        <v>0</v>
      </c>
      <c r="H49" s="6"/>
    </row>
    <row r="50" spans="1:8" ht="228" x14ac:dyDescent="0.25">
      <c r="A50" s="11">
        <v>301</v>
      </c>
      <c r="B50" s="12" t="s">
        <v>433</v>
      </c>
      <c r="C50" s="13" t="s">
        <v>96</v>
      </c>
      <c r="D50" s="11">
        <v>9</v>
      </c>
      <c r="E50" s="17">
        <v>0</v>
      </c>
      <c r="F50" s="14">
        <f>IF(ISNUMBER(E50),IF(E50&gt;0,ROUND(E50,2),0),0)</f>
        <v>0</v>
      </c>
      <c r="G50" s="14">
        <f>ROUND(D50*F50,2)</f>
        <v>0</v>
      </c>
      <c r="H50" s="6"/>
    </row>
    <row r="51" spans="1:8" ht="15" x14ac:dyDescent="0.25">
      <c r="A51" s="7"/>
      <c r="B51" s="8" t="s">
        <v>434</v>
      </c>
      <c r="C51" s="9"/>
      <c r="D51" s="7"/>
      <c r="E51" s="10"/>
      <c r="F51" s="10"/>
      <c r="G51" s="10"/>
      <c r="H51" s="6"/>
    </row>
    <row r="52" spans="1:8" ht="171" x14ac:dyDescent="0.25">
      <c r="A52" s="11"/>
      <c r="B52" s="12" t="s">
        <v>435</v>
      </c>
      <c r="C52" s="13"/>
      <c r="D52" s="11"/>
      <c r="E52" s="14"/>
      <c r="F52" s="14"/>
      <c r="G52" s="14"/>
      <c r="H52" s="6"/>
    </row>
    <row r="53" spans="1:8" ht="99.75" x14ac:dyDescent="0.25">
      <c r="A53" s="11">
        <v>302</v>
      </c>
      <c r="B53" s="12" t="s">
        <v>436</v>
      </c>
      <c r="C53" s="13" t="s">
        <v>225</v>
      </c>
      <c r="D53" s="11">
        <v>4170</v>
      </c>
      <c r="E53" s="17">
        <v>0</v>
      </c>
      <c r="F53" s="14">
        <f t="shared" ref="F53:F59" si="4">IF(ISNUMBER(E53),IF(E53&gt;0,ROUND(E53,2),0),0)</f>
        <v>0</v>
      </c>
      <c r="G53" s="14">
        <f t="shared" ref="G53:G59" si="5">ROUND(D53*F53,2)</f>
        <v>0</v>
      </c>
      <c r="H53" s="6"/>
    </row>
    <row r="54" spans="1:8" ht="57" x14ac:dyDescent="0.25">
      <c r="A54" s="11">
        <v>303</v>
      </c>
      <c r="B54" s="12" t="s">
        <v>437</v>
      </c>
      <c r="C54" s="13" t="s">
        <v>82</v>
      </c>
      <c r="D54" s="11">
        <v>30</v>
      </c>
      <c r="E54" s="17">
        <v>0</v>
      </c>
      <c r="F54" s="14">
        <f t="shared" si="4"/>
        <v>0</v>
      </c>
      <c r="G54" s="14">
        <f t="shared" si="5"/>
        <v>0</v>
      </c>
      <c r="H54" s="6"/>
    </row>
    <row r="55" spans="1:8" ht="57" x14ac:dyDescent="0.25">
      <c r="A55" s="11">
        <v>304</v>
      </c>
      <c r="B55" s="12" t="s">
        <v>438</v>
      </c>
      <c r="C55" s="13" t="s">
        <v>82</v>
      </c>
      <c r="D55" s="11">
        <v>57</v>
      </c>
      <c r="E55" s="17">
        <v>0</v>
      </c>
      <c r="F55" s="14">
        <f t="shared" si="4"/>
        <v>0</v>
      </c>
      <c r="G55" s="14">
        <f t="shared" si="5"/>
        <v>0</v>
      </c>
      <c r="H55" s="6"/>
    </row>
    <row r="56" spans="1:8" ht="57" x14ac:dyDescent="0.25">
      <c r="A56" s="11">
        <v>305</v>
      </c>
      <c r="B56" s="12" t="s">
        <v>439</v>
      </c>
      <c r="C56" s="13" t="s">
        <v>82</v>
      </c>
      <c r="D56" s="11">
        <v>129</v>
      </c>
      <c r="E56" s="17">
        <v>0</v>
      </c>
      <c r="F56" s="14">
        <f t="shared" si="4"/>
        <v>0</v>
      </c>
      <c r="G56" s="14">
        <f t="shared" si="5"/>
        <v>0</v>
      </c>
      <c r="H56" s="6"/>
    </row>
    <row r="57" spans="1:8" ht="28.5" x14ac:dyDescent="0.25">
      <c r="A57" s="11">
        <v>306</v>
      </c>
      <c r="B57" s="12" t="s">
        <v>251</v>
      </c>
      <c r="C57" s="13" t="s">
        <v>93</v>
      </c>
      <c r="D57" s="11">
        <v>364</v>
      </c>
      <c r="E57" s="17">
        <v>0</v>
      </c>
      <c r="F57" s="14">
        <f t="shared" si="4"/>
        <v>0</v>
      </c>
      <c r="G57" s="14">
        <f t="shared" si="5"/>
        <v>0</v>
      </c>
      <c r="H57" s="6"/>
    </row>
    <row r="58" spans="1:8" ht="42.75" x14ac:dyDescent="0.25">
      <c r="A58" s="11">
        <v>307</v>
      </c>
      <c r="B58" s="12" t="s">
        <v>440</v>
      </c>
      <c r="C58" s="13" t="s">
        <v>96</v>
      </c>
      <c r="D58" s="11">
        <v>182</v>
      </c>
      <c r="E58" s="17">
        <v>0</v>
      </c>
      <c r="F58" s="14">
        <f t="shared" si="4"/>
        <v>0</v>
      </c>
      <c r="G58" s="14">
        <f t="shared" si="5"/>
        <v>0</v>
      </c>
      <c r="H58" s="6"/>
    </row>
    <row r="59" spans="1:8" ht="57" x14ac:dyDescent="0.25">
      <c r="A59" s="11">
        <v>308</v>
      </c>
      <c r="B59" s="12" t="s">
        <v>441</v>
      </c>
      <c r="C59" s="13" t="s">
        <v>93</v>
      </c>
      <c r="D59" s="11">
        <v>2400</v>
      </c>
      <c r="E59" s="17">
        <v>0</v>
      </c>
      <c r="F59" s="14">
        <f t="shared" si="4"/>
        <v>0</v>
      </c>
      <c r="G59" s="14">
        <f t="shared" si="5"/>
        <v>0</v>
      </c>
      <c r="H59" s="6"/>
    </row>
    <row r="60" spans="1:8" ht="15" x14ac:dyDescent="0.25">
      <c r="A60" s="18"/>
      <c r="B60" s="19"/>
      <c r="C60" s="20"/>
      <c r="D60" s="18"/>
      <c r="E60" s="23" t="s">
        <v>70</v>
      </c>
      <c r="F60" s="21"/>
      <c r="G60" s="22">
        <f>SUM(G$2:G59)</f>
        <v>0</v>
      </c>
      <c r="H60" s="16"/>
    </row>
  </sheetData>
  <sheetProtection algorithmName="SHA-512" hashValue="kfLVMiXcRZ3Fq7jNqz6hrztw3GU5cZsxHu5F2PvTG3SY3/iPAfZdoSXomzb3hI6VHBRH3UzmuQqt8XZRuHDkVw==" saltValue="4E6c62J+f1gRPFL8IWjRVQ==" spinCount="100000" sheet="1" objects="1" scenarios="1"/>
  <conditionalFormatting sqref="E1:E1048576">
    <cfRule type="expression" dxfId="5" priority="1">
      <formula>CELL("protect",E1)=0</formula>
    </cfRule>
  </conditionalFormatting>
  <dataValidations count="1">
    <dataValidation type="custom" showErrorMessage="1" errorTitle="Nepravilen vnos cene" error="Cena mora biti nenegativno število z največ dvema decimalkama!" sqref="E53:E59 E48:E50 E38:E46 E26:E35 E20:E24" xr:uid="{22EC86E0-1CD3-4715-B3C0-7AAB9562330D}">
      <formula1>AND(ISNUMBER(E20),E20&gt;=0,ROUND(E20*100,6)-INT(E20*100)=0,NOT(ISBLANK(E20)))</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R4PO01-6G/01A&amp;C&amp;G&amp;R&amp;P/&amp;N</oddHeader>
    <oddFooter>&amp;LDatoteka: &amp;F
Objekt: RTP 400/220/110 kV Podlog / Sistem za regulacijo moči (SSSC) v RTP Podlog&amp;RId. oznaka: R4PO01-6G1002A
Datum: april 2024</oddFooter>
  </headerFooter>
  <legacyDrawingHF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H11"/>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7"/>
      <c r="B2" s="8" t="s">
        <v>442</v>
      </c>
      <c r="C2" s="9"/>
      <c r="D2" s="7"/>
      <c r="E2" s="10"/>
      <c r="F2" s="10"/>
      <c r="G2" s="10"/>
      <c r="H2" s="6"/>
    </row>
    <row r="3" spans="1:8" x14ac:dyDescent="0.25">
      <c r="A3" s="11"/>
      <c r="B3" s="12" t="s">
        <v>72</v>
      </c>
      <c r="C3" s="13"/>
      <c r="D3" s="11"/>
      <c r="E3" s="14"/>
      <c r="F3" s="14"/>
      <c r="G3" s="14"/>
      <c r="H3" s="6"/>
    </row>
    <row r="4" spans="1:8" ht="15" x14ac:dyDescent="0.25">
      <c r="A4" s="7"/>
      <c r="B4" s="8" t="s">
        <v>296</v>
      </c>
      <c r="C4" s="9"/>
      <c r="D4" s="7"/>
      <c r="E4" s="10"/>
      <c r="F4" s="10"/>
      <c r="G4" s="10"/>
      <c r="H4" s="6"/>
    </row>
    <row r="5" spans="1:8" ht="173.25" x14ac:dyDescent="0.25">
      <c r="A5" s="11"/>
      <c r="B5" s="12" t="s">
        <v>443</v>
      </c>
      <c r="C5" s="13"/>
      <c r="D5" s="11"/>
      <c r="E5" s="14"/>
      <c r="F5" s="14"/>
      <c r="G5" s="14"/>
      <c r="H5" s="6"/>
    </row>
    <row r="6" spans="1:8" ht="57" x14ac:dyDescent="0.25">
      <c r="A6" s="11">
        <v>309</v>
      </c>
      <c r="B6" s="12" t="s">
        <v>444</v>
      </c>
      <c r="C6" s="13" t="s">
        <v>93</v>
      </c>
      <c r="D6" s="11">
        <v>786</v>
      </c>
      <c r="E6" s="17">
        <v>0</v>
      </c>
      <c r="F6" s="14">
        <f>IF(ISNUMBER(E6),IF(E6&gt;0,ROUND(E6,2),0),0)</f>
        <v>0</v>
      </c>
      <c r="G6" s="14">
        <f>ROUND(D6*F6,2)</f>
        <v>0</v>
      </c>
      <c r="H6" s="6"/>
    </row>
    <row r="7" spans="1:8" ht="71.25" x14ac:dyDescent="0.25">
      <c r="A7" s="11">
        <v>310</v>
      </c>
      <c r="B7" s="12" t="s">
        <v>445</v>
      </c>
      <c r="C7" s="13" t="s">
        <v>82</v>
      </c>
      <c r="D7" s="11">
        <v>606</v>
      </c>
      <c r="E7" s="17">
        <v>0</v>
      </c>
      <c r="F7" s="14">
        <f>IF(ISNUMBER(E7),IF(E7&gt;0,ROUND(E7,2),0),0)</f>
        <v>0</v>
      </c>
      <c r="G7" s="14">
        <f>ROUND(D7*F7,2)</f>
        <v>0</v>
      </c>
      <c r="H7" s="6"/>
    </row>
    <row r="8" spans="1:8" ht="99.75" x14ac:dyDescent="0.25">
      <c r="A8" s="11">
        <v>311</v>
      </c>
      <c r="B8" s="12" t="s">
        <v>446</v>
      </c>
      <c r="C8" s="13" t="s">
        <v>96</v>
      </c>
      <c r="D8" s="11">
        <v>1120</v>
      </c>
      <c r="E8" s="17">
        <v>0</v>
      </c>
      <c r="F8" s="14">
        <f>IF(ISNUMBER(E8),IF(E8&gt;0,ROUND(E8,2),0),0)</f>
        <v>0</v>
      </c>
      <c r="G8" s="14">
        <f>ROUND(D8*F8,2)</f>
        <v>0</v>
      </c>
      <c r="H8" s="6"/>
    </row>
    <row r="9" spans="1:8" ht="114" x14ac:dyDescent="0.25">
      <c r="A9" s="11">
        <v>312</v>
      </c>
      <c r="B9" s="12" t="s">
        <v>447</v>
      </c>
      <c r="C9" s="13" t="s">
        <v>109</v>
      </c>
      <c r="D9" s="11">
        <v>420</v>
      </c>
      <c r="E9" s="17">
        <v>0</v>
      </c>
      <c r="F9" s="14">
        <f>IF(ISNUMBER(E9),IF(E9&gt;0,ROUND(E9,2),0),0)</f>
        <v>0</v>
      </c>
      <c r="G9" s="14">
        <f>ROUND(D9*F9,2)</f>
        <v>0</v>
      </c>
      <c r="H9" s="6"/>
    </row>
    <row r="10" spans="1:8" ht="28.5" x14ac:dyDescent="0.25">
      <c r="A10" s="11">
        <v>313</v>
      </c>
      <c r="B10" s="12" t="s">
        <v>448</v>
      </c>
      <c r="C10" s="13" t="s">
        <v>93</v>
      </c>
      <c r="D10" s="11">
        <v>1026</v>
      </c>
      <c r="E10" s="17">
        <v>0</v>
      </c>
      <c r="F10" s="14">
        <f>IF(ISNUMBER(E10),IF(E10&gt;0,ROUND(E10,2),0),0)</f>
        <v>0</v>
      </c>
      <c r="G10" s="14">
        <f>ROUND(D10*F10,2)</f>
        <v>0</v>
      </c>
      <c r="H10" s="6"/>
    </row>
    <row r="11" spans="1:8" ht="15" x14ac:dyDescent="0.25">
      <c r="A11" s="18"/>
      <c r="B11" s="19"/>
      <c r="C11" s="20"/>
      <c r="D11" s="18"/>
      <c r="E11" s="23" t="s">
        <v>70</v>
      </c>
      <c r="F11" s="21"/>
      <c r="G11" s="22">
        <f>SUM(G$2:G10)</f>
        <v>0</v>
      </c>
      <c r="H11" s="16"/>
    </row>
  </sheetData>
  <sheetProtection algorithmName="SHA-512" hashValue="8ULx/PSXdxTaejvxgKWGHI3uVAW29pne+wmjZ2GIwUAUGaNez4NibMNlK7nqVUjyrrmteEuJc10PjBB2GGoWUw==" saltValue="ftIla/udHzlAdFeyb26vfw==" spinCount="100000" sheet="1" objects="1" scenarios="1"/>
  <conditionalFormatting sqref="E1:E1048576">
    <cfRule type="expression" dxfId="4" priority="1">
      <formula>CELL("protect",E1)=0</formula>
    </cfRule>
  </conditionalFormatting>
  <dataValidations count="1">
    <dataValidation type="custom" showErrorMessage="1" errorTitle="Nepravilen vnos cene" error="Cena mora biti nenegativno število z največ dvema decimalkama!" sqref="E6:E10" xr:uid="{827EF58E-3A6F-41C0-B9E3-2056B86472B0}">
      <formula1>AND(ISNUMBER(E6),E6&gt;=0,ROUND(E6*100,6)-INT(E6*100)=0,NOT(ISBLANK(E6)))</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R4PO01-6G/01A&amp;C&amp;G&amp;R&amp;P/&amp;N</oddHeader>
    <oddFooter>&amp;LDatoteka: &amp;F
Objekt: RTP 400/220/110 kV Podlog / Sistem za regulacijo moči (SSSC) v RTP Podlog&amp;RId. oznaka: R4PO01-6G1002A
Datum: april 2024</oddFooter>
  </headerFooter>
  <legacyDrawingHF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H20"/>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7"/>
      <c r="B2" s="8" t="s">
        <v>449</v>
      </c>
      <c r="C2" s="9"/>
      <c r="D2" s="7"/>
      <c r="E2" s="10"/>
      <c r="F2" s="10"/>
      <c r="G2" s="10"/>
      <c r="H2" s="6"/>
    </row>
    <row r="3" spans="1:8" x14ac:dyDescent="0.25">
      <c r="A3" s="11"/>
      <c r="B3" s="12" t="s">
        <v>72</v>
      </c>
      <c r="C3" s="13"/>
      <c r="D3" s="11"/>
      <c r="E3" s="14"/>
      <c r="F3" s="14"/>
      <c r="G3" s="14"/>
      <c r="H3" s="6"/>
    </row>
    <row r="4" spans="1:8" ht="15" x14ac:dyDescent="0.25">
      <c r="A4" s="7"/>
      <c r="B4" s="8" t="s">
        <v>450</v>
      </c>
      <c r="C4" s="9"/>
      <c r="D4" s="7"/>
      <c r="E4" s="10"/>
      <c r="F4" s="10"/>
      <c r="G4" s="10"/>
      <c r="H4" s="6"/>
    </row>
    <row r="5" spans="1:8" ht="57" x14ac:dyDescent="0.25">
      <c r="A5" s="11"/>
      <c r="B5" s="12" t="s">
        <v>451</v>
      </c>
      <c r="C5" s="13"/>
      <c r="D5" s="11"/>
      <c r="E5" s="14"/>
      <c r="F5" s="14"/>
      <c r="G5" s="14"/>
      <c r="H5" s="6"/>
    </row>
    <row r="6" spans="1:8" ht="57" x14ac:dyDescent="0.25">
      <c r="A6" s="11">
        <v>314</v>
      </c>
      <c r="B6" s="12" t="s">
        <v>452</v>
      </c>
      <c r="C6" s="13" t="s">
        <v>93</v>
      </c>
      <c r="D6" s="11">
        <v>625</v>
      </c>
      <c r="E6" s="17">
        <v>0</v>
      </c>
      <c r="F6" s="14">
        <f>IF(ISNUMBER(E6),IF(E6&gt;0,ROUND(E6,2),0),0)</f>
        <v>0</v>
      </c>
      <c r="G6" s="14">
        <f>ROUND(D6*F6,2)</f>
        <v>0</v>
      </c>
      <c r="H6" s="6"/>
    </row>
    <row r="7" spans="1:8" ht="57" x14ac:dyDescent="0.25">
      <c r="A7" s="11">
        <v>315</v>
      </c>
      <c r="B7" s="12" t="s">
        <v>453</v>
      </c>
      <c r="C7" s="13" t="s">
        <v>93</v>
      </c>
      <c r="D7" s="11">
        <v>85</v>
      </c>
      <c r="E7" s="17">
        <v>0</v>
      </c>
      <c r="F7" s="14">
        <f>IF(ISNUMBER(E7),IF(E7&gt;0,ROUND(E7,2),0),0)</f>
        <v>0</v>
      </c>
      <c r="G7" s="14">
        <f>ROUND(D7*F7,2)</f>
        <v>0</v>
      </c>
      <c r="H7" s="6"/>
    </row>
    <row r="8" spans="1:8" ht="71.25" x14ac:dyDescent="0.25">
      <c r="A8" s="11">
        <v>316</v>
      </c>
      <c r="B8" s="12" t="s">
        <v>454</v>
      </c>
      <c r="C8" s="13" t="s">
        <v>93</v>
      </c>
      <c r="D8" s="11">
        <v>45</v>
      </c>
      <c r="E8" s="17">
        <v>0</v>
      </c>
      <c r="F8" s="14">
        <f>IF(ISNUMBER(E8),IF(E8&gt;0,ROUND(E8,2),0),0)</f>
        <v>0</v>
      </c>
      <c r="G8" s="14">
        <f>ROUND(D8*F8,2)</f>
        <v>0</v>
      </c>
      <c r="H8" s="6"/>
    </row>
    <row r="9" spans="1:8" ht="42.75" x14ac:dyDescent="0.25">
      <c r="A9" s="11">
        <v>317</v>
      </c>
      <c r="B9" s="12" t="s">
        <v>455</v>
      </c>
      <c r="C9" s="13" t="s">
        <v>96</v>
      </c>
      <c r="D9" s="11">
        <v>3490</v>
      </c>
      <c r="E9" s="17">
        <v>0</v>
      </c>
      <c r="F9" s="14">
        <f>IF(ISNUMBER(E9),IF(E9&gt;0,ROUND(E9,2),0),0)</f>
        <v>0</v>
      </c>
      <c r="G9" s="14">
        <f>ROUND(D9*F9,2)</f>
        <v>0</v>
      </c>
      <c r="H9" s="6"/>
    </row>
    <row r="10" spans="1:8" ht="42.75" x14ac:dyDescent="0.25">
      <c r="A10" s="11">
        <v>318</v>
      </c>
      <c r="B10" s="12" t="s">
        <v>456</v>
      </c>
      <c r="C10" s="13" t="s">
        <v>96</v>
      </c>
      <c r="D10" s="11">
        <v>3490</v>
      </c>
      <c r="E10" s="17">
        <v>0</v>
      </c>
      <c r="F10" s="14">
        <f>IF(ISNUMBER(E10),IF(E10&gt;0,ROUND(E10,2),0),0)</f>
        <v>0</v>
      </c>
      <c r="G10" s="14">
        <f>ROUND(D10*F10,2)</f>
        <v>0</v>
      </c>
      <c r="H10" s="6"/>
    </row>
    <row r="11" spans="1:8" ht="15" x14ac:dyDescent="0.25">
      <c r="A11" s="7"/>
      <c r="B11" s="8" t="s">
        <v>457</v>
      </c>
      <c r="C11" s="9"/>
      <c r="D11" s="7"/>
      <c r="E11" s="10"/>
      <c r="F11" s="10"/>
      <c r="G11" s="10"/>
      <c r="H11" s="6"/>
    </row>
    <row r="12" spans="1:8" ht="228" x14ac:dyDescent="0.25">
      <c r="A12" s="11"/>
      <c r="B12" s="12" t="s">
        <v>458</v>
      </c>
      <c r="C12" s="13"/>
      <c r="D12" s="11"/>
      <c r="E12" s="14"/>
      <c r="F12" s="14"/>
      <c r="G12" s="14"/>
      <c r="H12" s="6"/>
    </row>
    <row r="13" spans="1:8" ht="42.75" x14ac:dyDescent="0.25">
      <c r="A13" s="11">
        <v>319</v>
      </c>
      <c r="B13" s="12" t="s">
        <v>459</v>
      </c>
      <c r="C13" s="13" t="s">
        <v>93</v>
      </c>
      <c r="D13" s="11">
        <v>550</v>
      </c>
      <c r="E13" s="17">
        <v>0</v>
      </c>
      <c r="F13" s="14">
        <f>IF(ISNUMBER(E13),IF(E13&gt;0,ROUND(E13,2),0),0)</f>
        <v>0</v>
      </c>
      <c r="G13" s="14">
        <f>ROUND(D13*F13,2)</f>
        <v>0</v>
      </c>
      <c r="H13" s="6"/>
    </row>
    <row r="14" spans="1:8" ht="256.5" x14ac:dyDescent="0.25">
      <c r="A14" s="11">
        <v>320</v>
      </c>
      <c r="B14" s="12" t="s">
        <v>460</v>
      </c>
      <c r="C14" s="13" t="s">
        <v>93</v>
      </c>
      <c r="D14" s="11">
        <v>550</v>
      </c>
      <c r="E14" s="17">
        <v>0</v>
      </c>
      <c r="F14" s="14">
        <f>IF(ISNUMBER(E14),IF(E14&gt;0,ROUND(E14,2),0),0)</f>
        <v>0</v>
      </c>
      <c r="G14" s="14">
        <f>ROUND(D14*F14,2)</f>
        <v>0</v>
      </c>
      <c r="H14" s="6"/>
    </row>
    <row r="15" spans="1:8" ht="171" x14ac:dyDescent="0.25">
      <c r="A15" s="11">
        <v>321</v>
      </c>
      <c r="B15" s="12" t="s">
        <v>461</v>
      </c>
      <c r="C15" s="13" t="s">
        <v>109</v>
      </c>
      <c r="D15" s="11">
        <v>1</v>
      </c>
      <c r="E15" s="17">
        <v>0</v>
      </c>
      <c r="F15" s="14">
        <f>IF(ISNUMBER(E15),IF(E15&gt;0,ROUND(E15,2),0),0)</f>
        <v>0</v>
      </c>
      <c r="G15" s="14">
        <f>ROUND(D15*F15,2)</f>
        <v>0</v>
      </c>
      <c r="H15" s="6"/>
    </row>
    <row r="16" spans="1:8" ht="15" x14ac:dyDescent="0.25">
      <c r="A16" s="7"/>
      <c r="B16" s="8" t="s">
        <v>462</v>
      </c>
      <c r="C16" s="9"/>
      <c r="D16" s="7"/>
      <c r="E16" s="10"/>
      <c r="F16" s="10"/>
      <c r="G16" s="10"/>
      <c r="H16" s="6"/>
    </row>
    <row r="17" spans="1:8" ht="71.25" x14ac:dyDescent="0.25">
      <c r="A17" s="11">
        <v>322</v>
      </c>
      <c r="B17" s="12" t="s">
        <v>463</v>
      </c>
      <c r="C17" s="13" t="s">
        <v>82</v>
      </c>
      <c r="D17" s="11">
        <v>46</v>
      </c>
      <c r="E17" s="17">
        <v>0</v>
      </c>
      <c r="F17" s="14">
        <f>IF(ISNUMBER(E17),IF(E17&gt;0,ROUND(E17,2),0),0)</f>
        <v>0</v>
      </c>
      <c r="G17" s="14">
        <f>ROUND(D17*F17,2)</f>
        <v>0</v>
      </c>
      <c r="H17" s="6"/>
    </row>
    <row r="18" spans="1:8" ht="71.25" x14ac:dyDescent="0.25">
      <c r="A18" s="11">
        <v>323</v>
      </c>
      <c r="B18" s="12" t="s">
        <v>464</v>
      </c>
      <c r="C18" s="13" t="s">
        <v>82</v>
      </c>
      <c r="D18" s="11">
        <v>23</v>
      </c>
      <c r="E18" s="17">
        <v>0</v>
      </c>
      <c r="F18" s="14">
        <f>IF(ISNUMBER(E18),IF(E18&gt;0,ROUND(E18,2),0),0)</f>
        <v>0</v>
      </c>
      <c r="G18" s="14">
        <f>ROUND(D18*F18,2)</f>
        <v>0</v>
      </c>
      <c r="H18" s="6"/>
    </row>
    <row r="19" spans="1:8" ht="99.75" x14ac:dyDescent="0.25">
      <c r="A19" s="11">
        <v>324</v>
      </c>
      <c r="B19" s="12" t="s">
        <v>465</v>
      </c>
      <c r="C19" s="13" t="s">
        <v>96</v>
      </c>
      <c r="D19" s="11">
        <v>102</v>
      </c>
      <c r="E19" s="17">
        <v>0</v>
      </c>
      <c r="F19" s="14">
        <f>IF(ISNUMBER(E19),IF(E19&gt;0,ROUND(E19,2),0),0)</f>
        <v>0</v>
      </c>
      <c r="G19" s="14">
        <f>ROUND(D19*F19,2)</f>
        <v>0</v>
      </c>
      <c r="H19" s="6"/>
    </row>
    <row r="20" spans="1:8" ht="15" x14ac:dyDescent="0.25">
      <c r="A20" s="18"/>
      <c r="B20" s="19"/>
      <c r="C20" s="20"/>
      <c r="D20" s="18"/>
      <c r="E20" s="23" t="s">
        <v>70</v>
      </c>
      <c r="F20" s="21"/>
      <c r="G20" s="22">
        <f>SUM(G$2:G19)</f>
        <v>0</v>
      </c>
      <c r="H20" s="16"/>
    </row>
  </sheetData>
  <sheetProtection algorithmName="SHA-512" hashValue="Ouk9qKf4C6w+OoU8+n+Dt2cN+aZWj4qhUT6s03lU5iEFqvKeoXB+jYPPtfuKwLkTARpQHXxNIW5+UC6rTkxGAQ==" saltValue="v80kwXRwkEXFMHAMQQE+lg==" spinCount="100000" sheet="1" objects="1" scenarios="1"/>
  <conditionalFormatting sqref="E1:E1048576">
    <cfRule type="expression" dxfId="3" priority="1">
      <formula>CELL("protect",E1)=0</formula>
    </cfRule>
  </conditionalFormatting>
  <dataValidations count="1">
    <dataValidation type="custom" showErrorMessage="1" errorTitle="Nepravilen vnos cene" error="Cena mora biti nenegativno število z največ dvema decimalkama!" sqref="E17:E19 E13:E15 E6:E10" xr:uid="{C72FBB88-0915-4BE6-8BD3-C2BB53796694}">
      <formula1>AND(ISNUMBER(E6),E6&gt;=0,ROUND(E6*100,6)-INT(E6*100)=0,NOT(ISBLANK(E6)))</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R4PO01-6G/01A&amp;C&amp;G&amp;R&amp;P/&amp;N</oddHeader>
    <oddFooter>&amp;LDatoteka: &amp;F
Objekt: RTP 400/220/110 kV Podlog / Sistem za regulacijo moči (SSSC) v RTP Podlog&amp;RId. oznaka: R4PO01-6G1002A
Datum: april 2024</oddFooter>
  </headerFooter>
  <legacyDrawingHF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H11"/>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7"/>
      <c r="B2" s="8" t="s">
        <v>466</v>
      </c>
      <c r="C2" s="9"/>
      <c r="D2" s="7"/>
      <c r="E2" s="10"/>
      <c r="F2" s="10"/>
      <c r="G2" s="10"/>
      <c r="H2" s="6"/>
    </row>
    <row r="3" spans="1:8" x14ac:dyDescent="0.25">
      <c r="A3" s="11"/>
      <c r="B3" s="12" t="s">
        <v>72</v>
      </c>
      <c r="C3" s="13"/>
      <c r="D3" s="11"/>
      <c r="E3" s="14"/>
      <c r="F3" s="14"/>
      <c r="G3" s="14"/>
      <c r="H3" s="6"/>
    </row>
    <row r="4" spans="1:8" ht="15" x14ac:dyDescent="0.25">
      <c r="A4" s="7"/>
      <c r="B4" s="8" t="s">
        <v>467</v>
      </c>
      <c r="C4" s="9"/>
      <c r="D4" s="7"/>
      <c r="E4" s="10"/>
      <c r="F4" s="10"/>
      <c r="G4" s="10"/>
      <c r="H4" s="6"/>
    </row>
    <row r="5" spans="1:8" ht="15" x14ac:dyDescent="0.25">
      <c r="A5" s="7"/>
      <c r="B5" s="8" t="s">
        <v>394</v>
      </c>
      <c r="C5" s="9"/>
      <c r="D5" s="7"/>
      <c r="E5" s="10"/>
      <c r="F5" s="10"/>
      <c r="G5" s="10"/>
      <c r="H5" s="6"/>
    </row>
    <row r="6" spans="1:8" ht="142.5" x14ac:dyDescent="0.25">
      <c r="A6" s="11"/>
      <c r="B6" s="12" t="s">
        <v>468</v>
      </c>
      <c r="C6" s="13"/>
      <c r="D6" s="11"/>
      <c r="E6" s="14"/>
      <c r="F6" s="14"/>
      <c r="G6" s="14"/>
      <c r="H6" s="6"/>
    </row>
    <row r="7" spans="1:8" ht="57" x14ac:dyDescent="0.25">
      <c r="A7" s="11">
        <v>325</v>
      </c>
      <c r="B7" s="12" t="s">
        <v>441</v>
      </c>
      <c r="C7" s="13" t="s">
        <v>93</v>
      </c>
      <c r="D7" s="11">
        <v>880</v>
      </c>
      <c r="E7" s="17">
        <v>0</v>
      </c>
      <c r="F7" s="14">
        <f>IF(ISNUMBER(E7),IF(E7&gt;0,ROUND(E7,2),0),0)</f>
        <v>0</v>
      </c>
      <c r="G7" s="14">
        <f>ROUND(D7*F7,2)</f>
        <v>0</v>
      </c>
      <c r="H7" s="6"/>
    </row>
    <row r="8" spans="1:8" ht="57" x14ac:dyDescent="0.25">
      <c r="A8" s="11">
        <v>326</v>
      </c>
      <c r="B8" s="12" t="s">
        <v>469</v>
      </c>
      <c r="C8" s="13" t="s">
        <v>82</v>
      </c>
      <c r="D8" s="11">
        <v>134</v>
      </c>
      <c r="E8" s="17">
        <v>0</v>
      </c>
      <c r="F8" s="14">
        <f>IF(ISNUMBER(E8),IF(E8&gt;0,ROUND(E8,2),0),0)</f>
        <v>0</v>
      </c>
      <c r="G8" s="14">
        <f>ROUND(D8*F8,2)</f>
        <v>0</v>
      </c>
      <c r="H8" s="6"/>
    </row>
    <row r="9" spans="1:8" ht="28.5" x14ac:dyDescent="0.25">
      <c r="A9" s="11">
        <v>327</v>
      </c>
      <c r="B9" s="12" t="s">
        <v>448</v>
      </c>
      <c r="C9" s="13" t="s">
        <v>93</v>
      </c>
      <c r="D9" s="11">
        <v>880</v>
      </c>
      <c r="E9" s="17">
        <v>0</v>
      </c>
      <c r="F9" s="14">
        <f>IF(ISNUMBER(E9),IF(E9&gt;0,ROUND(E9,2),0),0)</f>
        <v>0</v>
      </c>
      <c r="G9" s="14">
        <f>ROUND(D9*F9,2)</f>
        <v>0</v>
      </c>
      <c r="H9" s="6"/>
    </row>
    <row r="10" spans="1:8" ht="71.25" x14ac:dyDescent="0.25">
      <c r="A10" s="11">
        <v>328</v>
      </c>
      <c r="B10" s="12" t="s">
        <v>470</v>
      </c>
      <c r="C10" s="13" t="s">
        <v>109</v>
      </c>
      <c r="D10" s="11">
        <v>35</v>
      </c>
      <c r="E10" s="17">
        <v>0</v>
      </c>
      <c r="F10" s="14">
        <f>IF(ISNUMBER(E10),IF(E10&gt;0,ROUND(E10,2),0),0)</f>
        <v>0</v>
      </c>
      <c r="G10" s="14">
        <f>ROUND(D10*F10,2)</f>
        <v>0</v>
      </c>
      <c r="H10" s="6"/>
    </row>
    <row r="11" spans="1:8" ht="15" x14ac:dyDescent="0.25">
      <c r="A11" s="18"/>
      <c r="B11" s="19"/>
      <c r="C11" s="20"/>
      <c r="D11" s="18"/>
      <c r="E11" s="23" t="s">
        <v>70</v>
      </c>
      <c r="F11" s="21"/>
      <c r="G11" s="22">
        <f>SUM(G$2:G10)</f>
        <v>0</v>
      </c>
      <c r="H11" s="16"/>
    </row>
  </sheetData>
  <sheetProtection algorithmName="SHA-512" hashValue="ZdddL7X6cPAd2U7a9L0V6jgVaIy6wEcSRA9mjDLyqu8rHpLuq29v2t+juuNPuEBSj4HHjpYNIyLudKLWy5FhfQ==" saltValue="A2y0vWfYHiMS/qmf34698Q==" spinCount="100000" sheet="1" objects="1" scenarios="1"/>
  <conditionalFormatting sqref="E1:E1048576">
    <cfRule type="expression" dxfId="2" priority="1">
      <formula>CELL("protect",E1)=0</formula>
    </cfRule>
  </conditionalFormatting>
  <dataValidations count="1">
    <dataValidation type="custom" showErrorMessage="1" errorTitle="Nepravilen vnos cene" error="Cena mora biti nenegativno število z največ dvema decimalkama!" sqref="E7:E10" xr:uid="{BF78FF9E-4D5E-4117-9814-880A2142E2F6}">
      <formula1>AND(ISNUMBER(E7),E7&gt;=0,ROUND(E7*100,6)-INT(E7*100)=0,NOT(ISBLANK(E7)))</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R4PO01-6G/01A&amp;C&amp;G&amp;R&amp;P/&amp;N</oddHeader>
    <oddFooter>&amp;LDatoteka: &amp;F
Objekt: RTP 400/220/110 kV Podlog / Sistem za regulacijo moči (SSSC) v RTP Podlog&amp;RId. oznaka: R4PO01-6G1002A
Datum: april 2024</oddFooter>
  </headerFooter>
  <legacyDrawingHF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H37"/>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7"/>
      <c r="B2" s="8" t="s">
        <v>471</v>
      </c>
      <c r="C2" s="9"/>
      <c r="D2" s="7"/>
      <c r="E2" s="10"/>
      <c r="F2" s="10"/>
      <c r="G2" s="10"/>
      <c r="H2" s="6"/>
    </row>
    <row r="3" spans="1:8" x14ac:dyDescent="0.25">
      <c r="A3" s="11"/>
      <c r="B3" s="12" t="s">
        <v>472</v>
      </c>
      <c r="C3" s="13"/>
      <c r="D3" s="11"/>
      <c r="E3" s="14"/>
      <c r="F3" s="14"/>
      <c r="G3" s="14"/>
      <c r="H3" s="6"/>
    </row>
    <row r="4" spans="1:8" ht="15" x14ac:dyDescent="0.25">
      <c r="A4" s="7"/>
      <c r="B4" s="8" t="s">
        <v>467</v>
      </c>
      <c r="C4" s="9"/>
      <c r="D4" s="7"/>
      <c r="E4" s="10"/>
      <c r="F4" s="10"/>
      <c r="G4" s="10"/>
      <c r="H4" s="6"/>
    </row>
    <row r="5" spans="1:8" ht="15" x14ac:dyDescent="0.25">
      <c r="A5" s="7"/>
      <c r="B5" s="8" t="s">
        <v>296</v>
      </c>
      <c r="C5" s="9"/>
      <c r="D5" s="7"/>
      <c r="E5" s="10"/>
      <c r="F5" s="10"/>
      <c r="G5" s="10"/>
      <c r="H5" s="6"/>
    </row>
    <row r="6" spans="1:8" ht="15" x14ac:dyDescent="0.25">
      <c r="A6" s="7"/>
      <c r="B6" s="8" t="s">
        <v>219</v>
      </c>
      <c r="C6" s="9"/>
      <c r="D6" s="7"/>
      <c r="E6" s="10"/>
      <c r="F6" s="10"/>
      <c r="G6" s="10"/>
      <c r="H6" s="6"/>
    </row>
    <row r="7" spans="1:8" ht="28.5" x14ac:dyDescent="0.25">
      <c r="A7" s="11"/>
      <c r="B7" s="12" t="s">
        <v>220</v>
      </c>
      <c r="C7" s="13"/>
      <c r="D7" s="11"/>
      <c r="E7" s="14"/>
      <c r="F7" s="14"/>
      <c r="G7" s="14"/>
      <c r="H7" s="6"/>
    </row>
    <row r="8" spans="1:8" ht="272.25" x14ac:dyDescent="0.25">
      <c r="A8" s="11"/>
      <c r="B8" s="12" t="s">
        <v>343</v>
      </c>
      <c r="C8" s="13"/>
      <c r="D8" s="11"/>
      <c r="E8" s="14"/>
      <c r="F8" s="14"/>
      <c r="G8" s="14"/>
      <c r="H8" s="6"/>
    </row>
    <row r="9" spans="1:8" ht="57" x14ac:dyDescent="0.25">
      <c r="A9" s="11"/>
      <c r="B9" s="12" t="s">
        <v>223</v>
      </c>
      <c r="C9" s="13"/>
      <c r="D9" s="11"/>
      <c r="E9" s="14"/>
      <c r="F9" s="14"/>
      <c r="G9" s="14"/>
      <c r="H9" s="6"/>
    </row>
    <row r="10" spans="1:8" ht="71.25" x14ac:dyDescent="0.25">
      <c r="A10" s="11">
        <v>329</v>
      </c>
      <c r="B10" s="12" t="s">
        <v>300</v>
      </c>
      <c r="C10" s="13" t="s">
        <v>225</v>
      </c>
      <c r="D10" s="11">
        <v>11500</v>
      </c>
      <c r="E10" s="17">
        <v>0</v>
      </c>
      <c r="F10" s="14">
        <f>IF(ISNUMBER(E10),IF(E10&gt;0,ROUND(E10,2),0),0)</f>
        <v>0</v>
      </c>
      <c r="G10" s="14">
        <f>ROUND(D10*F10,2)</f>
        <v>0</v>
      </c>
      <c r="H10" s="6"/>
    </row>
    <row r="11" spans="1:8" ht="57.75" x14ac:dyDescent="0.25">
      <c r="A11" s="11">
        <v>330</v>
      </c>
      <c r="B11" s="12" t="s">
        <v>473</v>
      </c>
      <c r="C11" s="13" t="s">
        <v>82</v>
      </c>
      <c r="D11" s="11">
        <v>42</v>
      </c>
      <c r="E11" s="17">
        <v>0</v>
      </c>
      <c r="F11" s="14">
        <f>IF(ISNUMBER(E11),IF(E11&gt;0,ROUND(E11,2),0),0)</f>
        <v>0</v>
      </c>
      <c r="G11" s="14">
        <f>ROUND(D11*F11,2)</f>
        <v>0</v>
      </c>
      <c r="H11" s="6"/>
    </row>
    <row r="12" spans="1:8" ht="130.5" x14ac:dyDescent="0.25">
      <c r="A12" s="11">
        <v>331</v>
      </c>
      <c r="B12" s="12" t="s">
        <v>474</v>
      </c>
      <c r="C12" s="13" t="s">
        <v>82</v>
      </c>
      <c r="D12" s="11">
        <v>100</v>
      </c>
      <c r="E12" s="17">
        <v>0</v>
      </c>
      <c r="F12" s="14">
        <f>IF(ISNUMBER(E12),IF(E12&gt;0,ROUND(E12,2),0),0)</f>
        <v>0</v>
      </c>
      <c r="G12" s="14">
        <f>ROUND(D12*F12,2)</f>
        <v>0</v>
      </c>
      <c r="H12" s="6"/>
    </row>
    <row r="13" spans="1:8" ht="15" x14ac:dyDescent="0.25">
      <c r="A13" s="7"/>
      <c r="B13" s="8" t="s">
        <v>233</v>
      </c>
      <c r="C13" s="9"/>
      <c r="D13" s="7"/>
      <c r="E13" s="10"/>
      <c r="F13" s="10"/>
      <c r="G13" s="10"/>
      <c r="H13" s="6"/>
    </row>
    <row r="14" spans="1:8" ht="85.5" x14ac:dyDescent="0.25">
      <c r="A14" s="11">
        <v>332</v>
      </c>
      <c r="B14" s="12" t="s">
        <v>475</v>
      </c>
      <c r="C14" s="13" t="s">
        <v>96</v>
      </c>
      <c r="D14" s="11">
        <v>400</v>
      </c>
      <c r="E14" s="17">
        <v>0</v>
      </c>
      <c r="F14" s="14">
        <f>IF(ISNUMBER(E14),IF(E14&gt;0,ROUND(E14,2),0),0)</f>
        <v>0</v>
      </c>
      <c r="G14" s="14">
        <f>ROUND(D14*F14,2)</f>
        <v>0</v>
      </c>
      <c r="H14" s="6"/>
    </row>
    <row r="15" spans="1:8" ht="85.5" x14ac:dyDescent="0.25">
      <c r="A15" s="11">
        <v>333</v>
      </c>
      <c r="B15" s="12" t="s">
        <v>476</v>
      </c>
      <c r="C15" s="13" t="s">
        <v>93</v>
      </c>
      <c r="D15" s="11">
        <v>106</v>
      </c>
      <c r="E15" s="17">
        <v>0</v>
      </c>
      <c r="F15" s="14">
        <f>IF(ISNUMBER(E15),IF(E15&gt;0,ROUND(E15,2),0),0)</f>
        <v>0</v>
      </c>
      <c r="G15" s="14">
        <f>ROUND(D15*F15,2)</f>
        <v>0</v>
      </c>
      <c r="H15" s="6"/>
    </row>
    <row r="16" spans="1:8" ht="57" x14ac:dyDescent="0.25">
      <c r="A16" s="11">
        <v>334</v>
      </c>
      <c r="B16" s="12" t="s">
        <v>247</v>
      </c>
      <c r="C16" s="13" t="s">
        <v>98</v>
      </c>
      <c r="D16" s="11">
        <v>50</v>
      </c>
      <c r="E16" s="17">
        <v>0</v>
      </c>
      <c r="F16" s="14">
        <f>IF(ISNUMBER(E16),IF(E16&gt;0,ROUND(E16,2),0),0)</f>
        <v>0</v>
      </c>
      <c r="G16" s="14">
        <f>ROUND(D16*F16,2)</f>
        <v>0</v>
      </c>
      <c r="H16" s="6"/>
    </row>
    <row r="17" spans="1:8" ht="57" x14ac:dyDescent="0.25">
      <c r="A17" s="11">
        <v>335</v>
      </c>
      <c r="B17" s="12" t="s">
        <v>248</v>
      </c>
      <c r="C17" s="13" t="s">
        <v>98</v>
      </c>
      <c r="D17" s="11">
        <v>50</v>
      </c>
      <c r="E17" s="17">
        <v>0</v>
      </c>
      <c r="F17" s="14">
        <f>IF(ISNUMBER(E17),IF(E17&gt;0,ROUND(E17,2),0),0)</f>
        <v>0</v>
      </c>
      <c r="G17" s="14">
        <f>ROUND(D17*F17,2)</f>
        <v>0</v>
      </c>
      <c r="H17" s="6"/>
    </row>
    <row r="18" spans="1:8" ht="15" x14ac:dyDescent="0.25">
      <c r="A18" s="7"/>
      <c r="B18" s="8" t="s">
        <v>249</v>
      </c>
      <c r="C18" s="9"/>
      <c r="D18" s="7"/>
      <c r="E18" s="10"/>
      <c r="F18" s="10"/>
      <c r="G18" s="10"/>
      <c r="H18" s="6"/>
    </row>
    <row r="19" spans="1:8" ht="28.5" x14ac:dyDescent="0.25">
      <c r="A19" s="11"/>
      <c r="B19" s="12" t="s">
        <v>332</v>
      </c>
      <c r="C19" s="13"/>
      <c r="D19" s="11"/>
      <c r="E19" s="14"/>
      <c r="F19" s="14"/>
      <c r="G19" s="14"/>
      <c r="H19" s="6"/>
    </row>
    <row r="20" spans="1:8" ht="28.5" x14ac:dyDescent="0.25">
      <c r="A20" s="11">
        <v>336</v>
      </c>
      <c r="B20" s="12" t="s">
        <v>251</v>
      </c>
      <c r="C20" s="13" t="s">
        <v>93</v>
      </c>
      <c r="D20" s="11">
        <v>117</v>
      </c>
      <c r="E20" s="17">
        <v>0</v>
      </c>
      <c r="F20" s="14">
        <f>IF(ISNUMBER(E20),IF(E20&gt;0,ROUND(E20,2),0),0)</f>
        <v>0</v>
      </c>
      <c r="G20" s="14">
        <f>ROUND(D20*F20,2)</f>
        <v>0</v>
      </c>
      <c r="H20" s="6"/>
    </row>
    <row r="21" spans="1:8" ht="57" x14ac:dyDescent="0.25">
      <c r="A21" s="11">
        <v>337</v>
      </c>
      <c r="B21" s="12" t="s">
        <v>477</v>
      </c>
      <c r="C21" s="13" t="s">
        <v>96</v>
      </c>
      <c r="D21" s="11">
        <v>29</v>
      </c>
      <c r="E21" s="17">
        <v>0</v>
      </c>
      <c r="F21" s="14">
        <f>IF(ISNUMBER(E21),IF(E21&gt;0,ROUND(E21,2),0),0)</f>
        <v>0</v>
      </c>
      <c r="G21" s="14">
        <f>ROUND(D21*F21,2)</f>
        <v>0</v>
      </c>
      <c r="H21" s="6"/>
    </row>
    <row r="22" spans="1:8" ht="42.75" x14ac:dyDescent="0.25">
      <c r="A22" s="11">
        <v>338</v>
      </c>
      <c r="B22" s="12" t="s">
        <v>478</v>
      </c>
      <c r="C22" s="13" t="s">
        <v>96</v>
      </c>
      <c r="D22" s="11">
        <v>2</v>
      </c>
      <c r="E22" s="17">
        <v>0</v>
      </c>
      <c r="F22" s="14">
        <f>IF(ISNUMBER(E22),IF(E22&gt;0,ROUND(E22,2),0),0)</f>
        <v>0</v>
      </c>
      <c r="G22" s="14">
        <f>ROUND(D22*F22,2)</f>
        <v>0</v>
      </c>
      <c r="H22" s="6"/>
    </row>
    <row r="23" spans="1:8" ht="57" x14ac:dyDescent="0.25">
      <c r="A23" s="11">
        <v>339</v>
      </c>
      <c r="B23" s="12" t="s">
        <v>256</v>
      </c>
      <c r="C23" s="13" t="s">
        <v>96</v>
      </c>
      <c r="D23" s="11">
        <v>27</v>
      </c>
      <c r="E23" s="17">
        <v>0</v>
      </c>
      <c r="F23" s="14">
        <f>IF(ISNUMBER(E23),IF(E23&gt;0,ROUND(E23,2),0),0)</f>
        <v>0</v>
      </c>
      <c r="G23" s="14">
        <f>ROUND(D23*F23,2)</f>
        <v>0</v>
      </c>
      <c r="H23" s="6"/>
    </row>
    <row r="24" spans="1:8" ht="57" x14ac:dyDescent="0.25">
      <c r="A24" s="11">
        <v>340</v>
      </c>
      <c r="B24" s="12" t="s">
        <v>479</v>
      </c>
      <c r="C24" s="13" t="s">
        <v>93</v>
      </c>
      <c r="D24" s="11">
        <v>66</v>
      </c>
      <c r="E24" s="17">
        <v>0</v>
      </c>
      <c r="F24" s="14">
        <f>IF(ISNUMBER(E24),IF(E24&gt;0,ROUND(E24,2),0),0)</f>
        <v>0</v>
      </c>
      <c r="G24" s="14">
        <f>ROUND(D24*F24,2)</f>
        <v>0</v>
      </c>
      <c r="H24" s="6"/>
    </row>
    <row r="25" spans="1:8" ht="15" x14ac:dyDescent="0.25">
      <c r="A25" s="7"/>
      <c r="B25" s="8" t="s">
        <v>312</v>
      </c>
      <c r="C25" s="9"/>
      <c r="D25" s="7"/>
      <c r="E25" s="10"/>
      <c r="F25" s="10"/>
      <c r="G25" s="10"/>
      <c r="H25" s="6"/>
    </row>
    <row r="26" spans="1:8" ht="99.75" x14ac:dyDescent="0.25">
      <c r="A26" s="11"/>
      <c r="B26" s="12" t="s">
        <v>358</v>
      </c>
      <c r="C26" s="13"/>
      <c r="D26" s="11"/>
      <c r="E26" s="14"/>
      <c r="F26" s="14"/>
      <c r="G26" s="14"/>
      <c r="H26" s="6"/>
    </row>
    <row r="27" spans="1:8" ht="28.5" x14ac:dyDescent="0.25">
      <c r="A27" s="11"/>
      <c r="B27" s="12" t="s">
        <v>261</v>
      </c>
      <c r="C27" s="13"/>
      <c r="D27" s="11"/>
      <c r="E27" s="14"/>
      <c r="F27" s="14"/>
      <c r="G27" s="14"/>
      <c r="H27" s="6"/>
    </row>
    <row r="28" spans="1:8" ht="86.25" x14ac:dyDescent="0.25">
      <c r="A28" s="11">
        <v>341</v>
      </c>
      <c r="B28" s="12" t="s">
        <v>480</v>
      </c>
      <c r="C28" s="13" t="s">
        <v>93</v>
      </c>
      <c r="D28" s="11">
        <v>6</v>
      </c>
      <c r="E28" s="17">
        <v>0</v>
      </c>
      <c r="F28" s="14">
        <f>IF(ISNUMBER(E28),IF(E28&gt;0,ROUND(E28,2),0),0)</f>
        <v>0</v>
      </c>
      <c r="G28" s="14">
        <f>ROUND(D28*F28,2)</f>
        <v>0</v>
      </c>
      <c r="H28" s="6"/>
    </row>
    <row r="29" spans="1:8" ht="156.75" x14ac:dyDescent="0.25">
      <c r="A29" s="11">
        <v>342</v>
      </c>
      <c r="B29" s="12" t="s">
        <v>481</v>
      </c>
      <c r="C29" s="13" t="s">
        <v>67</v>
      </c>
      <c r="D29" s="11">
        <v>2</v>
      </c>
      <c r="E29" s="17">
        <v>0</v>
      </c>
      <c r="F29" s="14">
        <f>IF(ISNUMBER(E29),IF(E29&gt;0,ROUND(E29,2),0),0)</f>
        <v>0</v>
      </c>
      <c r="G29" s="14">
        <f>ROUND(D29*F29,2)</f>
        <v>0</v>
      </c>
      <c r="H29" s="6"/>
    </row>
    <row r="30" spans="1:8" ht="187.5" x14ac:dyDescent="0.25">
      <c r="A30" s="11">
        <v>343</v>
      </c>
      <c r="B30" s="12" t="s">
        <v>482</v>
      </c>
      <c r="C30" s="13" t="s">
        <v>109</v>
      </c>
      <c r="D30" s="11">
        <v>2</v>
      </c>
      <c r="E30" s="17">
        <v>0</v>
      </c>
      <c r="F30" s="14">
        <f>IF(ISNUMBER(E30),IF(E30&gt;0,ROUND(E30,2),0),0)</f>
        <v>0</v>
      </c>
      <c r="G30" s="14">
        <f>ROUND(D30*F30,2)</f>
        <v>0</v>
      </c>
      <c r="H30" s="6"/>
    </row>
    <row r="31" spans="1:8" ht="142.5" x14ac:dyDescent="0.25">
      <c r="A31" s="11">
        <v>344</v>
      </c>
      <c r="B31" s="12" t="s">
        <v>483</v>
      </c>
      <c r="C31" s="13" t="s">
        <v>67</v>
      </c>
      <c r="D31" s="11">
        <v>1</v>
      </c>
      <c r="E31" s="17">
        <v>0</v>
      </c>
      <c r="F31" s="14">
        <f>IF(ISNUMBER(E31),IF(E31&gt;0,ROUND(E31,2),0),0)</f>
        <v>0</v>
      </c>
      <c r="G31" s="14">
        <f>ROUND(D31*F31,2)</f>
        <v>0</v>
      </c>
      <c r="H31" s="6"/>
    </row>
    <row r="32" spans="1:8" ht="15" x14ac:dyDescent="0.25">
      <c r="A32" s="7"/>
      <c r="B32" s="8" t="s">
        <v>484</v>
      </c>
      <c r="C32" s="9"/>
      <c r="D32" s="7"/>
      <c r="E32" s="10"/>
      <c r="F32" s="10"/>
      <c r="G32" s="10"/>
      <c r="H32" s="6"/>
    </row>
    <row r="33" spans="1:8" ht="57" x14ac:dyDescent="0.25">
      <c r="A33" s="11">
        <v>345</v>
      </c>
      <c r="B33" s="12" t="s">
        <v>452</v>
      </c>
      <c r="C33" s="13" t="s">
        <v>93</v>
      </c>
      <c r="D33" s="11">
        <v>108</v>
      </c>
      <c r="E33" s="17">
        <v>0</v>
      </c>
      <c r="F33" s="14">
        <f>IF(ISNUMBER(E33),IF(E33&gt;0,ROUND(E33,2),0),0)</f>
        <v>0</v>
      </c>
      <c r="G33" s="14">
        <f>ROUND(D33*F33,2)</f>
        <v>0</v>
      </c>
      <c r="H33" s="6"/>
    </row>
    <row r="34" spans="1:8" ht="71.25" x14ac:dyDescent="0.25">
      <c r="A34" s="11">
        <v>346</v>
      </c>
      <c r="B34" s="12" t="s">
        <v>485</v>
      </c>
      <c r="C34" s="13" t="s">
        <v>93</v>
      </c>
      <c r="D34" s="11">
        <v>54</v>
      </c>
      <c r="E34" s="17">
        <v>0</v>
      </c>
      <c r="F34" s="14">
        <f>IF(ISNUMBER(E34),IF(E34&gt;0,ROUND(E34,2),0),0)</f>
        <v>0</v>
      </c>
      <c r="G34" s="14">
        <f>ROUND(D34*F34,2)</f>
        <v>0</v>
      </c>
      <c r="H34" s="6"/>
    </row>
    <row r="35" spans="1:8" ht="42.75" x14ac:dyDescent="0.25">
      <c r="A35" s="11">
        <v>347</v>
      </c>
      <c r="B35" s="12" t="s">
        <v>455</v>
      </c>
      <c r="C35" s="13" t="s">
        <v>96</v>
      </c>
      <c r="D35" s="11">
        <v>216</v>
      </c>
      <c r="E35" s="17">
        <v>0</v>
      </c>
      <c r="F35" s="14">
        <f>IF(ISNUMBER(E35),IF(E35&gt;0,ROUND(E35,2),0),0)</f>
        <v>0</v>
      </c>
      <c r="G35" s="14">
        <f>ROUND(D35*F35,2)</f>
        <v>0</v>
      </c>
      <c r="H35" s="6"/>
    </row>
    <row r="36" spans="1:8" ht="42.75" x14ac:dyDescent="0.25">
      <c r="A36" s="11">
        <v>348</v>
      </c>
      <c r="B36" s="12" t="s">
        <v>456</v>
      </c>
      <c r="C36" s="13" t="s">
        <v>96</v>
      </c>
      <c r="D36" s="11">
        <v>216</v>
      </c>
      <c r="E36" s="17">
        <v>0</v>
      </c>
      <c r="F36" s="14">
        <f>IF(ISNUMBER(E36),IF(E36&gt;0,ROUND(E36,2),0),0)</f>
        <v>0</v>
      </c>
      <c r="G36" s="14">
        <f>ROUND(D36*F36,2)</f>
        <v>0</v>
      </c>
      <c r="H36" s="6"/>
    </row>
    <row r="37" spans="1:8" ht="15" x14ac:dyDescent="0.25">
      <c r="A37" s="18"/>
      <c r="B37" s="19"/>
      <c r="C37" s="20"/>
      <c r="D37" s="18"/>
      <c r="E37" s="23" t="s">
        <v>70</v>
      </c>
      <c r="F37" s="21"/>
      <c r="G37" s="22">
        <f>SUM(G$2:G36)</f>
        <v>0</v>
      </c>
      <c r="H37" s="16"/>
    </row>
  </sheetData>
  <sheetProtection algorithmName="SHA-512" hashValue="ssqUdR38Oex1vrjpqs1UYsakEMjtpR9CKU/DMk4UEPtbV8u9GkL2vFGn8LtVjLr7Q/DPaqMS6CDlyVvCBXFm4A==" saltValue="sR9bwew5Vwk4DXlFjonSYQ==" spinCount="100000" sheet="1" objects="1" scenarios="1"/>
  <conditionalFormatting sqref="E1:E1048576">
    <cfRule type="expression" dxfId="1" priority="1">
      <formula>CELL("protect",E1)=0</formula>
    </cfRule>
  </conditionalFormatting>
  <dataValidations count="1">
    <dataValidation type="custom" showErrorMessage="1" errorTitle="Nepravilen vnos cene" error="Cena mora biti nenegativno število z največ dvema decimalkama!" sqref="E33:E36 E28:E31 E20:E24 E14:E17 E10:E12" xr:uid="{DDC916E7-C742-401E-905B-8A354525A0C8}">
      <formula1>AND(ISNUMBER(E10),E10&gt;=0,ROUND(E10*100,6)-INT(E10*100)=0,NOT(ISBLANK(E10)))</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R4PO01-6G/01A&amp;C&amp;G&amp;R&amp;P/&amp;N</oddHeader>
    <oddFooter>&amp;LDatoteka: &amp;F
Objekt: RTP 400/220/110 kV Podlog / Sistem za regulacijo moči (SSSC) v RTP Podlog&amp;RId. oznaka: R4PO01-6G1002A
Datum: april 2024</oddFooter>
  </headerFooter>
  <legacyDrawingHF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H31"/>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3" t="s">
        <v>6</v>
      </c>
    </row>
    <row r="2" spans="1:8" ht="15" x14ac:dyDescent="0.25">
      <c r="A2" s="7"/>
      <c r="B2" s="8" t="s">
        <v>486</v>
      </c>
      <c r="C2" s="9"/>
      <c r="D2" s="7"/>
      <c r="E2" s="10"/>
      <c r="F2" s="10"/>
      <c r="G2" s="10"/>
      <c r="H2" s="6"/>
    </row>
    <row r="3" spans="1:8" ht="28.5" x14ac:dyDescent="0.25">
      <c r="A3" s="11"/>
      <c r="B3" s="12" t="s">
        <v>487</v>
      </c>
      <c r="C3" s="13"/>
      <c r="D3" s="11"/>
      <c r="E3" s="14"/>
      <c r="F3" s="14"/>
      <c r="G3" s="14"/>
      <c r="H3" s="6"/>
    </row>
    <row r="4" spans="1:8" ht="257.25" x14ac:dyDescent="0.25">
      <c r="A4" s="11"/>
      <c r="B4" s="12" t="s">
        <v>488</v>
      </c>
      <c r="C4" s="13"/>
      <c r="D4" s="11"/>
      <c r="E4" s="14"/>
      <c r="F4" s="14"/>
      <c r="G4" s="14"/>
      <c r="H4" s="6"/>
    </row>
    <row r="5" spans="1:8" ht="213.75" x14ac:dyDescent="0.25">
      <c r="A5" s="11"/>
      <c r="B5" s="12" t="s">
        <v>489</v>
      </c>
      <c r="C5" s="13"/>
      <c r="D5" s="11"/>
      <c r="E5" s="14"/>
      <c r="F5" s="14"/>
      <c r="G5" s="14"/>
      <c r="H5" s="6"/>
    </row>
    <row r="6" spans="1:8" ht="156.75" x14ac:dyDescent="0.25">
      <c r="A6" s="11"/>
      <c r="B6" s="12" t="s">
        <v>490</v>
      </c>
      <c r="C6" s="13"/>
      <c r="D6" s="11"/>
      <c r="E6" s="14"/>
      <c r="F6" s="14"/>
      <c r="G6" s="14"/>
      <c r="H6" s="6"/>
    </row>
    <row r="7" spans="1:8" ht="285" x14ac:dyDescent="0.25">
      <c r="A7" s="11"/>
      <c r="B7" s="12" t="s">
        <v>491</v>
      </c>
      <c r="C7" s="13"/>
      <c r="D7" s="11"/>
      <c r="E7" s="14"/>
      <c r="F7" s="14"/>
      <c r="G7" s="14"/>
      <c r="H7" s="6"/>
    </row>
    <row r="8" spans="1:8" ht="42.75" x14ac:dyDescent="0.25">
      <c r="A8" s="11"/>
      <c r="B8" s="12" t="s">
        <v>492</v>
      </c>
      <c r="C8" s="13"/>
      <c r="D8" s="11"/>
      <c r="E8" s="14"/>
      <c r="F8" s="14"/>
      <c r="G8" s="14"/>
      <c r="H8" s="6"/>
    </row>
    <row r="9" spans="1:8" ht="15" x14ac:dyDescent="0.25">
      <c r="A9" s="7"/>
      <c r="B9" s="8" t="s">
        <v>493</v>
      </c>
      <c r="C9" s="9"/>
      <c r="D9" s="7"/>
      <c r="E9" s="10"/>
      <c r="F9" s="10"/>
      <c r="G9" s="10"/>
      <c r="H9" s="6"/>
    </row>
    <row r="10" spans="1:8" x14ac:dyDescent="0.25">
      <c r="A10" s="11">
        <v>349</v>
      </c>
      <c r="B10" s="12" t="s">
        <v>494</v>
      </c>
      <c r="C10" s="13" t="s">
        <v>93</v>
      </c>
      <c r="D10" s="11">
        <v>5630</v>
      </c>
      <c r="E10" s="17">
        <v>0</v>
      </c>
      <c r="F10" s="14">
        <f t="shared" ref="F10:F24" si="0">IF(ISNUMBER(E10),IF(E10&gt;0,ROUND(E10,2),0),0)</f>
        <v>0</v>
      </c>
      <c r="G10" s="14">
        <f t="shared" ref="G10:G24" si="1">ROUND(D10*F10,2)</f>
        <v>0</v>
      </c>
      <c r="H10" s="6"/>
    </row>
    <row r="11" spans="1:8" x14ac:dyDescent="0.25">
      <c r="A11" s="11">
        <v>350</v>
      </c>
      <c r="B11" s="12" t="s">
        <v>495</v>
      </c>
      <c r="C11" s="13" t="s">
        <v>93</v>
      </c>
      <c r="D11" s="11">
        <v>960</v>
      </c>
      <c r="E11" s="17">
        <v>0</v>
      </c>
      <c r="F11" s="14">
        <f t="shared" si="0"/>
        <v>0</v>
      </c>
      <c r="G11" s="14">
        <f t="shared" si="1"/>
        <v>0</v>
      </c>
      <c r="H11" s="6"/>
    </row>
    <row r="12" spans="1:8" x14ac:dyDescent="0.25">
      <c r="A12" s="11">
        <v>351</v>
      </c>
      <c r="B12" s="12" t="s">
        <v>496</v>
      </c>
      <c r="C12" s="13" t="s">
        <v>93</v>
      </c>
      <c r="D12" s="11">
        <v>50</v>
      </c>
      <c r="E12" s="17">
        <v>0</v>
      </c>
      <c r="F12" s="14">
        <f t="shared" si="0"/>
        <v>0</v>
      </c>
      <c r="G12" s="14">
        <f t="shared" si="1"/>
        <v>0</v>
      </c>
      <c r="H12" s="6"/>
    </row>
    <row r="13" spans="1:8" x14ac:dyDescent="0.25">
      <c r="A13" s="11">
        <v>352</v>
      </c>
      <c r="B13" s="12" t="s">
        <v>497</v>
      </c>
      <c r="C13" s="13" t="s">
        <v>93</v>
      </c>
      <c r="D13" s="11">
        <v>30</v>
      </c>
      <c r="E13" s="17">
        <v>0</v>
      </c>
      <c r="F13" s="14">
        <f t="shared" si="0"/>
        <v>0</v>
      </c>
      <c r="G13" s="14">
        <f t="shared" si="1"/>
        <v>0</v>
      </c>
      <c r="H13" s="6"/>
    </row>
    <row r="14" spans="1:8" x14ac:dyDescent="0.25">
      <c r="A14" s="11">
        <v>353</v>
      </c>
      <c r="B14" s="12" t="s">
        <v>498</v>
      </c>
      <c r="C14" s="13" t="s">
        <v>109</v>
      </c>
      <c r="D14" s="11">
        <v>1270</v>
      </c>
      <c r="E14" s="17">
        <v>0</v>
      </c>
      <c r="F14" s="14">
        <f t="shared" si="0"/>
        <v>0</v>
      </c>
      <c r="G14" s="14">
        <f t="shared" si="1"/>
        <v>0</v>
      </c>
      <c r="H14" s="6"/>
    </row>
    <row r="15" spans="1:8" x14ac:dyDescent="0.25">
      <c r="A15" s="11">
        <v>354</v>
      </c>
      <c r="B15" s="12" t="s">
        <v>499</v>
      </c>
      <c r="C15" s="13" t="s">
        <v>109</v>
      </c>
      <c r="D15" s="11">
        <v>100</v>
      </c>
      <c r="E15" s="17">
        <v>0</v>
      </c>
      <c r="F15" s="14">
        <f t="shared" si="0"/>
        <v>0</v>
      </c>
      <c r="G15" s="14">
        <f t="shared" si="1"/>
        <v>0</v>
      </c>
      <c r="H15" s="6"/>
    </row>
    <row r="16" spans="1:8" x14ac:dyDescent="0.25">
      <c r="A16" s="11">
        <v>355</v>
      </c>
      <c r="B16" s="12" t="s">
        <v>500</v>
      </c>
      <c r="C16" s="13" t="s">
        <v>109</v>
      </c>
      <c r="D16" s="11">
        <v>50</v>
      </c>
      <c r="E16" s="17">
        <v>0</v>
      </c>
      <c r="F16" s="14">
        <f t="shared" si="0"/>
        <v>0</v>
      </c>
      <c r="G16" s="14">
        <f t="shared" si="1"/>
        <v>0</v>
      </c>
      <c r="H16" s="6"/>
    </row>
    <row r="17" spans="1:8" x14ac:dyDescent="0.25">
      <c r="A17" s="11">
        <v>356</v>
      </c>
      <c r="B17" s="12" t="s">
        <v>501</v>
      </c>
      <c r="C17" s="13" t="s">
        <v>109</v>
      </c>
      <c r="D17" s="11">
        <v>90</v>
      </c>
      <c r="E17" s="17">
        <v>0</v>
      </c>
      <c r="F17" s="14">
        <f t="shared" si="0"/>
        <v>0</v>
      </c>
      <c r="G17" s="14">
        <f t="shared" si="1"/>
        <v>0</v>
      </c>
      <c r="H17" s="6"/>
    </row>
    <row r="18" spans="1:8" x14ac:dyDescent="0.25">
      <c r="A18" s="11">
        <v>357</v>
      </c>
      <c r="B18" s="12" t="s">
        <v>502</v>
      </c>
      <c r="C18" s="13" t="s">
        <v>109</v>
      </c>
      <c r="D18" s="11">
        <v>90</v>
      </c>
      <c r="E18" s="17">
        <v>0</v>
      </c>
      <c r="F18" s="14">
        <f t="shared" si="0"/>
        <v>0</v>
      </c>
      <c r="G18" s="14">
        <f t="shared" si="1"/>
        <v>0</v>
      </c>
      <c r="H18" s="6"/>
    </row>
    <row r="19" spans="1:8" x14ac:dyDescent="0.25">
      <c r="A19" s="11">
        <v>358</v>
      </c>
      <c r="B19" s="12" t="s">
        <v>503</v>
      </c>
      <c r="C19" s="13" t="s">
        <v>109</v>
      </c>
      <c r="D19" s="11">
        <v>240</v>
      </c>
      <c r="E19" s="17">
        <v>0</v>
      </c>
      <c r="F19" s="14">
        <f t="shared" si="0"/>
        <v>0</v>
      </c>
      <c r="G19" s="14">
        <f t="shared" si="1"/>
        <v>0</v>
      </c>
      <c r="H19" s="6"/>
    </row>
    <row r="20" spans="1:8" ht="42.75" x14ac:dyDescent="0.25">
      <c r="A20" s="11">
        <v>359</v>
      </c>
      <c r="B20" s="12" t="s">
        <v>504</v>
      </c>
      <c r="C20" s="13" t="s">
        <v>109</v>
      </c>
      <c r="D20" s="11">
        <v>30</v>
      </c>
      <c r="E20" s="17">
        <v>0</v>
      </c>
      <c r="F20" s="14">
        <f t="shared" si="0"/>
        <v>0</v>
      </c>
      <c r="G20" s="14">
        <f t="shared" si="1"/>
        <v>0</v>
      </c>
      <c r="H20" s="6"/>
    </row>
    <row r="21" spans="1:8" x14ac:dyDescent="0.25">
      <c r="A21" s="11">
        <v>360</v>
      </c>
      <c r="B21" s="12" t="s">
        <v>505</v>
      </c>
      <c r="C21" s="13" t="s">
        <v>93</v>
      </c>
      <c r="D21" s="11">
        <v>120</v>
      </c>
      <c r="E21" s="17">
        <v>0</v>
      </c>
      <c r="F21" s="14">
        <f t="shared" si="0"/>
        <v>0</v>
      </c>
      <c r="G21" s="14">
        <f t="shared" si="1"/>
        <v>0</v>
      </c>
      <c r="H21" s="6"/>
    </row>
    <row r="22" spans="1:8" ht="28.5" x14ac:dyDescent="0.25">
      <c r="A22" s="11">
        <v>361</v>
      </c>
      <c r="B22" s="12" t="s">
        <v>506</v>
      </c>
      <c r="C22" s="13" t="s">
        <v>93</v>
      </c>
      <c r="D22" s="11">
        <v>6</v>
      </c>
      <c r="E22" s="17">
        <v>0</v>
      </c>
      <c r="F22" s="14">
        <f t="shared" si="0"/>
        <v>0</v>
      </c>
      <c r="G22" s="14">
        <f t="shared" si="1"/>
        <v>0</v>
      </c>
      <c r="H22" s="6"/>
    </row>
    <row r="23" spans="1:8" ht="28.5" x14ac:dyDescent="0.25">
      <c r="A23" s="11">
        <v>362</v>
      </c>
      <c r="B23" s="12" t="s">
        <v>507</v>
      </c>
      <c r="C23" s="13" t="s">
        <v>67</v>
      </c>
      <c r="D23" s="11">
        <v>1</v>
      </c>
      <c r="E23" s="17">
        <v>0</v>
      </c>
      <c r="F23" s="14">
        <f t="shared" si="0"/>
        <v>0</v>
      </c>
      <c r="G23" s="14">
        <f t="shared" si="1"/>
        <v>0</v>
      </c>
      <c r="H23" s="6"/>
    </row>
    <row r="24" spans="1:8" ht="57" x14ac:dyDescent="0.25">
      <c r="A24" s="11">
        <v>363</v>
      </c>
      <c r="B24" s="12" t="s">
        <v>508</v>
      </c>
      <c r="C24" s="13" t="s">
        <v>67</v>
      </c>
      <c r="D24" s="11">
        <v>1</v>
      </c>
      <c r="E24" s="17">
        <v>0</v>
      </c>
      <c r="F24" s="14">
        <f t="shared" si="0"/>
        <v>0</v>
      </c>
      <c r="G24" s="14">
        <f t="shared" si="1"/>
        <v>0</v>
      </c>
      <c r="H24" s="6"/>
    </row>
    <row r="25" spans="1:8" ht="15" x14ac:dyDescent="0.25">
      <c r="A25" s="7"/>
      <c r="B25" s="8" t="s">
        <v>509</v>
      </c>
      <c r="C25" s="9"/>
      <c r="D25" s="7"/>
      <c r="E25" s="10"/>
      <c r="F25" s="10"/>
      <c r="G25" s="10"/>
      <c r="H25" s="6"/>
    </row>
    <row r="26" spans="1:8" ht="28.5" x14ac:dyDescent="0.25">
      <c r="A26" s="11">
        <v>364</v>
      </c>
      <c r="B26" s="12" t="s">
        <v>510</v>
      </c>
      <c r="C26" s="13" t="s">
        <v>93</v>
      </c>
      <c r="D26" s="11">
        <v>5630</v>
      </c>
      <c r="E26" s="17">
        <v>0</v>
      </c>
      <c r="F26" s="14">
        <f>IF(ISNUMBER(E26),IF(E26&gt;0,ROUND(E26,2),0),0)</f>
        <v>0</v>
      </c>
      <c r="G26" s="14">
        <f>ROUND(D26*F26,2)</f>
        <v>0</v>
      </c>
      <c r="H26" s="6"/>
    </row>
    <row r="27" spans="1:8" x14ac:dyDescent="0.25">
      <c r="A27" s="11">
        <v>365</v>
      </c>
      <c r="B27" s="12" t="s">
        <v>511</v>
      </c>
      <c r="C27" s="13" t="s">
        <v>93</v>
      </c>
      <c r="D27" s="11">
        <v>960</v>
      </c>
      <c r="E27" s="17">
        <v>0</v>
      </c>
      <c r="F27" s="14">
        <f>IF(ISNUMBER(E27),IF(E27&gt;0,ROUND(E27,2),0),0)</f>
        <v>0</v>
      </c>
      <c r="G27" s="14">
        <f>ROUND(D27*F27,2)</f>
        <v>0</v>
      </c>
      <c r="H27" s="6"/>
    </row>
    <row r="28" spans="1:8" ht="28.5" x14ac:dyDescent="0.25">
      <c r="A28" s="11">
        <v>366</v>
      </c>
      <c r="B28" s="12" t="s">
        <v>512</v>
      </c>
      <c r="C28" s="13" t="s">
        <v>513</v>
      </c>
      <c r="D28" s="11">
        <v>1</v>
      </c>
      <c r="E28" s="17">
        <v>0</v>
      </c>
      <c r="F28" s="14">
        <f>IF(ISNUMBER(E28),IF(E28&gt;0,ROUND(E28,2),0),0)</f>
        <v>0</v>
      </c>
      <c r="G28" s="14">
        <f>ROUND(D28*F28,2)</f>
        <v>0</v>
      </c>
      <c r="H28" s="6"/>
    </row>
    <row r="29" spans="1:8" ht="28.5" x14ac:dyDescent="0.25">
      <c r="A29" s="11">
        <v>367</v>
      </c>
      <c r="B29" s="12" t="s">
        <v>514</v>
      </c>
      <c r="C29" s="13" t="s">
        <v>513</v>
      </c>
      <c r="D29" s="11">
        <v>1</v>
      </c>
      <c r="E29" s="17">
        <v>0</v>
      </c>
      <c r="F29" s="14">
        <f>IF(ISNUMBER(E29),IF(E29&gt;0,ROUND(E29,2),0),0)</f>
        <v>0</v>
      </c>
      <c r="G29" s="14">
        <f>ROUND(D29*F29,2)</f>
        <v>0</v>
      </c>
      <c r="H29" s="6"/>
    </row>
    <row r="30" spans="1:8" ht="75.75" x14ac:dyDescent="0.25">
      <c r="A30" s="11">
        <v>368</v>
      </c>
      <c r="B30" s="12" t="s">
        <v>515</v>
      </c>
      <c r="C30" s="13" t="s">
        <v>67</v>
      </c>
      <c r="D30" s="11">
        <v>1</v>
      </c>
      <c r="E30" s="17">
        <v>0</v>
      </c>
      <c r="F30" s="14">
        <f>IF(ISNUMBER(E30),IF(E30&gt;0,ROUND(E30,2),0),0)</f>
        <v>0</v>
      </c>
      <c r="G30" s="14">
        <f>ROUND(D30*F30,2)</f>
        <v>0</v>
      </c>
      <c r="H30" s="6"/>
    </row>
    <row r="31" spans="1:8" ht="15" x14ac:dyDescent="0.25">
      <c r="A31" s="18"/>
      <c r="B31" s="19"/>
      <c r="C31" s="20"/>
      <c r="D31" s="18"/>
      <c r="E31" s="23" t="s">
        <v>70</v>
      </c>
      <c r="F31" s="21"/>
      <c r="G31" s="22">
        <f>SUM(G$2:G30)</f>
        <v>0</v>
      </c>
      <c r="H31" s="16"/>
    </row>
  </sheetData>
  <sheetProtection algorithmName="SHA-512" hashValue="VthSYHP4dXGhRwkeYiCT4TfVg4KHd0vtkuMQ44GRcEcGjcjgOB7CD3NLBqkQAI42KpEecAThcOj2AGekJ2xEvA==" saltValue="dswTX8A/pDYeAH/+UfPcnQ==" spinCount="100000" sheet="1" objects="1" scenarios="1"/>
  <conditionalFormatting sqref="E1:E1048576">
    <cfRule type="expression" dxfId="0" priority="1">
      <formula>CELL("protect",E1)=0</formula>
    </cfRule>
  </conditionalFormatting>
  <dataValidations count="1">
    <dataValidation type="custom" showErrorMessage="1" errorTitle="Nepravilen vnos cene" error="Cena mora biti nenegativno število z največ dvema decimalkama!" sqref="E26:E30 E10:E24" xr:uid="{A1DEFA34-E1C4-408A-8316-D6D668723EA6}">
      <formula1>AND(ISNUMBER(E10),E10&gt;=0,ROUND(E10*100,6)-INT(E10*100)=0,NOT(ISBLANK(E10)))</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R4PO01-6G/01A&amp;C&amp;G&amp;R&amp;P/&amp;N</oddHeader>
    <oddFooter>&amp;LDatoteka: &amp;F
Objekt: RTP 400/220/110 kV Podlog / Sistem za regulacijo moči (SSSC) v RTP Podlog&amp;RId. oznaka: R4PO01-6G1002A
Datum: april 2024</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16</vt:i4>
      </vt:variant>
      <vt:variant>
        <vt:lpstr>Imenovani obsegi</vt:lpstr>
      </vt:variant>
      <vt:variant>
        <vt:i4>31</vt:i4>
      </vt:variant>
    </vt:vector>
  </HeadingPairs>
  <TitlesOfParts>
    <vt:vector size="47" baseType="lpstr">
      <vt:lpstr>Rekapitulacija</vt:lpstr>
      <vt:lpstr>Uvod</vt:lpstr>
      <vt:lpstr>Preddela</vt:lpstr>
      <vt:lpstr> Rušitvena dela</vt:lpstr>
      <vt:lpstr>Zemeljska dela</vt:lpstr>
      <vt:lpstr>Garaža</vt:lpstr>
      <vt:lpstr>Bet. ploščadi ob garaži</vt:lpstr>
      <vt:lpstr>Temelji podstavkov 220 kV</vt:lpstr>
      <vt:lpstr>Bet. ploščad pod odklopnikom</vt:lpstr>
      <vt:lpstr> Kanalizacija</vt:lpstr>
      <vt:lpstr> Kab. kanalizacija z jaški</vt:lpstr>
      <vt:lpstr>220 kV kabelske povezave</vt:lpstr>
      <vt:lpstr>Zunanja ureditev</vt:lpstr>
      <vt:lpstr>Gr. dela za razsvetljavo</vt:lpstr>
      <vt:lpstr>Bet. ploščad  400 kV</vt:lpstr>
      <vt:lpstr>Ozemljitve</vt:lpstr>
      <vt:lpstr>' Kab. kanalizacija z jaški'!Področje_tiskanja</vt:lpstr>
      <vt:lpstr>' Kanalizacija'!Področje_tiskanja</vt:lpstr>
      <vt:lpstr>' Rušitvena dela'!Področje_tiskanja</vt:lpstr>
      <vt:lpstr>'220 kV kabelske povezave'!Področje_tiskanja</vt:lpstr>
      <vt:lpstr>'Bet. ploščad  400 kV'!Področje_tiskanja</vt:lpstr>
      <vt:lpstr>'Bet. ploščad pod odklopnikom'!Področje_tiskanja</vt:lpstr>
      <vt:lpstr>'Bet. ploščadi ob garaži'!Področje_tiskanja</vt:lpstr>
      <vt:lpstr>Garaža!Področje_tiskanja</vt:lpstr>
      <vt:lpstr>'Gr. dela za razsvetljavo'!Področje_tiskanja</vt:lpstr>
      <vt:lpstr>Ozemljitve!Področje_tiskanja</vt:lpstr>
      <vt:lpstr>Preddela!Področje_tiskanja</vt:lpstr>
      <vt:lpstr>Rekapitulacija!Področje_tiskanja</vt:lpstr>
      <vt:lpstr>'Temelji podstavkov 220 kV'!Področje_tiskanja</vt:lpstr>
      <vt:lpstr>Uvod!Področje_tiskanja</vt:lpstr>
      <vt:lpstr>'Zemeljska dela'!Področje_tiskanja</vt:lpstr>
      <vt:lpstr>'Zunanja ureditev'!Področje_tiskanja</vt:lpstr>
      <vt:lpstr>' Kab. kanalizacija z jaški'!Tiskanje_naslovov</vt:lpstr>
      <vt:lpstr>' Kanalizacija'!Tiskanje_naslovov</vt:lpstr>
      <vt:lpstr>' Rušitvena dela'!Tiskanje_naslovov</vt:lpstr>
      <vt:lpstr>'220 kV kabelske povezave'!Tiskanje_naslovov</vt:lpstr>
      <vt:lpstr>'Bet. ploščad  400 kV'!Tiskanje_naslovov</vt:lpstr>
      <vt:lpstr>'Bet. ploščad pod odklopnikom'!Tiskanje_naslovov</vt:lpstr>
      <vt:lpstr>'Bet. ploščadi ob garaži'!Tiskanje_naslovov</vt:lpstr>
      <vt:lpstr>Garaža!Tiskanje_naslovov</vt:lpstr>
      <vt:lpstr>'Gr. dela za razsvetljavo'!Tiskanje_naslovov</vt:lpstr>
      <vt:lpstr>Ozemljitve!Tiskanje_naslovov</vt:lpstr>
      <vt:lpstr>Preddela!Tiskanje_naslovov</vt:lpstr>
      <vt:lpstr>'Temelji podstavkov 220 kV'!Tiskanje_naslovov</vt:lpstr>
      <vt:lpstr>Uvod!Tiskanje_naslovov</vt:lpstr>
      <vt:lpstr>'Zemeljska dela'!Tiskanje_naslovov</vt:lpstr>
      <vt:lpstr>'Zunanja ureditev'!Tiskanje_naslovov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Majcen Jernej</cp:lastModifiedBy>
  <dcterms:modified xsi:type="dcterms:W3CDTF">2024-05-13T08:16:00Z</dcterms:modified>
</cp:coreProperties>
</file>